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kcordova\Desktop\ESTRA NUEVO PUESTO\Matriz de Indicadores 2024\2025\Análisis\18. Periodos_Comparables_VM\"/>
    </mc:Choice>
  </mc:AlternateContent>
  <bookViews>
    <workbookView xWindow="-105" yWindow="-105" windowWidth="19425" windowHeight="10425"/>
  </bookViews>
  <sheets>
    <sheet name="VM HISTORICO" sheetId="1" r:id="rId1"/>
    <sheet name="FERROCARR_HIST" sheetId="3" state="hidden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\M">#REF!</definedName>
    <definedName name="_Order1" hidden="1">255</definedName>
    <definedName name="BCA">#N/A</definedName>
    <definedName name="BCA_GDP">#N/A</definedName>
    <definedName name="BE">#N/A</definedName>
    <definedName name="BEAI">#N/A</definedName>
    <definedName name="BEAIB">#N/A</definedName>
    <definedName name="BEAIG">#N/A</definedName>
    <definedName name="BEAP">#N/A</definedName>
    <definedName name="BEAPB">#N/A</definedName>
    <definedName name="BEAPG">#N/A</definedName>
    <definedName name="BERI">#N/A</definedName>
    <definedName name="BERIB">#N/A</definedName>
    <definedName name="BERIG">#N/A</definedName>
    <definedName name="BERP">#N/A</definedName>
    <definedName name="BERPB">#N/A</definedName>
    <definedName name="BERPG">#N/A</definedName>
    <definedName name="BF">#N/A</definedName>
    <definedName name="BFL">#N/A</definedName>
    <definedName name="BFL_D">#N/A</definedName>
    <definedName name="BFL_DF">#N/A</definedName>
    <definedName name="BFLB">#N/A</definedName>
    <definedName name="BFLB_D">#N/A</definedName>
    <definedName name="BFLB_DF">#N/A</definedName>
    <definedName name="BFLG">#N/A</definedName>
    <definedName name="BFLG_D">#N/A</definedName>
    <definedName name="BFLG_DF">#N/A</definedName>
    <definedName name="BFRA">#N/A</definedName>
    <definedName name="BI">#N/A</definedName>
    <definedName name="BK">#N/A</definedName>
    <definedName name="BKF">#N/A</definedName>
    <definedName name="BMG">[1]Q6!$E$28:$AH$28</definedName>
    <definedName name="BMII">#N/A</definedName>
    <definedName name="BMIIB">#N/A</definedName>
    <definedName name="BMIIG">#N/A</definedName>
    <definedName name="BXG">[1]Q6!$E$26:$AH$26</definedName>
    <definedName name="calcNGS_NGDP">#N/A</definedName>
    <definedName name="DABproj">#N/A</definedName>
    <definedName name="DAGproj">#N/A</definedName>
    <definedName name="DAproj">#N/A</definedName>
    <definedName name="DASD">#N/A</definedName>
    <definedName name="DASDB">#N/A</definedName>
    <definedName name="DASDG">#N/A</definedName>
    <definedName name="deuda">[2]ramas!$A$1:$L$29</definedName>
    <definedName name="DGproj">#N/A</definedName>
    <definedName name="Dproj">#N/A</definedName>
    <definedName name="DSD">#N/A</definedName>
    <definedName name="DSD_S">#N/A</definedName>
    <definedName name="DSDB">#N/A</definedName>
    <definedName name="DSDG">#N/A</definedName>
    <definedName name="DSIBproj">#N/A</definedName>
    <definedName name="DSIGproj">#N/A</definedName>
    <definedName name="DSIproj">#N/A</definedName>
    <definedName name="DSISD">#N/A</definedName>
    <definedName name="DSISDB">#N/A</definedName>
    <definedName name="DSISDG">#N/A</definedName>
    <definedName name="DSPBproj">#N/A</definedName>
    <definedName name="DSPGproj">#N/A</definedName>
    <definedName name="DSPproj">#N/A</definedName>
    <definedName name="DSPSD">#N/A</definedName>
    <definedName name="DSPSDB">#N/A</definedName>
    <definedName name="DSPSDG">#N/A</definedName>
    <definedName name="ENDA">#N/A</definedName>
    <definedName name="GCB_NGDP">#N/A</definedName>
    <definedName name="GGB_NGDP">#N/A</definedName>
    <definedName name="HTML_Description" hidden="1">""</definedName>
    <definedName name="HTML_Email" hidden="1">"freyes@uio.bce.fin.ec"</definedName>
    <definedName name="HTML_Header" hidden="1">""</definedName>
    <definedName name="HTML_LastUpdate" hidden="1">"07/12/2000"</definedName>
    <definedName name="HTML_LineAfter" hidden="1">FALSE</definedName>
    <definedName name="HTML_LineBefore" hidden="1">FALSE</definedName>
    <definedName name="HTML_Name" hidden="1">"Francisco Reyes O."</definedName>
    <definedName name="HTML_OBDlg2" hidden="1">TRUE</definedName>
    <definedName name="HTML_OBDlg4" hidden="1">TRUE</definedName>
    <definedName name="HTML_OS" hidden="1">0</definedName>
    <definedName name="HTML_PathFile" hidden="1">"D:\Freyes2000\Reten00\rley7900.htm"</definedName>
    <definedName name="HTML_Title" hidden="1">"Banco Central del Ecuador"</definedName>
    <definedName name="HTML1_1" hidden="1">"'[RETEA107.xls]RESUMEN 14,50'!$A$1:$E$26"</definedName>
    <definedName name="HTML1_10" hidden="1">"freyes@mail1.bce.fin.ec"</definedName>
    <definedName name="HTML1_11" hidden="1">1</definedName>
    <definedName name="HTML1_12" hidden="1">"C:\INTERNET\RETENC\retea107.htm"</definedName>
    <definedName name="HTML1_2" hidden="1">1</definedName>
    <definedName name="HTML1_3" hidden="1">"Banco Central del Ecuador"</definedName>
    <definedName name="HTML1_4" hidden="1">""</definedName>
    <definedName name="HTML1_5" hidden="1">""</definedName>
    <definedName name="HTML1_6" hidden="1">-4146</definedName>
    <definedName name="HTML1_7" hidden="1">-4146</definedName>
    <definedName name="HTML1_8" hidden="1">"19/05/97"</definedName>
    <definedName name="HTML1_9" hidden="1">"Francisco Reyes O."</definedName>
    <definedName name="HTML10_1" hidden="1">"'[rley7999.xls]RESUMEN 99'!$A$1:$C$16"</definedName>
    <definedName name="HTML10_10" hidden="1">"freyes@uio.bce.fin.ec"</definedName>
    <definedName name="HTML10_11" hidden="1">1</definedName>
    <definedName name="HTML10_12" hidden="1">"C:\RETEN99\rley7999.htm"</definedName>
    <definedName name="HTML10_2" hidden="1">1</definedName>
    <definedName name="HTML10_3" hidden="1">"Banco Central del Ecuador"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"29/06/99"</definedName>
    <definedName name="HTML10_9" hidden="1">"Francisco Reyes O."</definedName>
    <definedName name="HTML11_1" hidden="1">"'[rley7999.xls]RESUMEN 99'!$A$1:$C$17"</definedName>
    <definedName name="HTML11_10" hidden="1">"freyes@uio.bce.fin.ec"</definedName>
    <definedName name="HTML11_11" hidden="1">1</definedName>
    <definedName name="HTML11_12" hidden="1">"C:\RETEN99\rley7999.htm"</definedName>
    <definedName name="HTML11_2" hidden="1">1</definedName>
    <definedName name="HTML11_3" hidden="1">"Banco Central del Ecuador"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"02/08/99"</definedName>
    <definedName name="HTML11_9" hidden="1">"Francisco Reyes O."</definedName>
    <definedName name="HTML12_1" hidden="1">"'[rley7999.xls]RESUMEN 99'!$A$1:$C$18"</definedName>
    <definedName name="HTML12_10" hidden="1">"freyes@uio.bce.fin.ec"</definedName>
    <definedName name="HTML12_11" hidden="1">1</definedName>
    <definedName name="HTML12_12" hidden="1">"C:\RETEN99\rley7999.htm"</definedName>
    <definedName name="HTML12_2" hidden="1">1</definedName>
    <definedName name="HTML12_3" hidden="1">"Banco Cenral del Ecuador"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"16/08/99"</definedName>
    <definedName name="HTML12_9" hidden="1">"Francisco Reyes O."</definedName>
    <definedName name="HTML13_1" hidden="1">"'[RLEY7999.XLS]RESUMEN 99'!$A$1:$C$19"</definedName>
    <definedName name="HTML13_10" hidden="1">"freyes@uio.bce.fin.ec"</definedName>
    <definedName name="HTML13_11" hidden="1">1</definedName>
    <definedName name="HTML13_12" hidden="1">"C:\FREYES\RETEN99\rley7999.htm"</definedName>
    <definedName name="HTML13_2" hidden="1">1</definedName>
    <definedName name="HTML13_3" hidden="1">"Banco Central del Ecuador"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"22/09/99"</definedName>
    <definedName name="HTML13_9" hidden="1">"Francisco Reyes O."</definedName>
    <definedName name="HTML14_1" hidden="1">"'[RLEY7999.XLS]RESUMEN 99'!$A$1:$C$20"</definedName>
    <definedName name="HTML14_10" hidden="1">"freyes@uio.bce.fin.ec"</definedName>
    <definedName name="HTML14_11" hidden="1">1</definedName>
    <definedName name="HTML14_12" hidden="1">"C:\FREYES\RETEN99\rley7999.htm"</definedName>
    <definedName name="HTML14_2" hidden="1">1</definedName>
    <definedName name="HTML14_3" hidden="1">"Banco Central del Ecuador"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"29/10/99"</definedName>
    <definedName name="HTML14_9" hidden="1">"Francisco Reyes O."</definedName>
    <definedName name="HTML15_1" hidden="1">"'[RLEY7999.XLS]RESUMEN 99'!$A$1:$C$21"</definedName>
    <definedName name="HTML15_10" hidden="1">"freyes@uio.bce.fin.ec"</definedName>
    <definedName name="HTML15_11" hidden="1">1</definedName>
    <definedName name="HTML15_12" hidden="1">"C:\FREYES\RETEN99\Rley7999.htm"</definedName>
    <definedName name="HTML15_2" hidden="1">1</definedName>
    <definedName name="HTML15_3" hidden="1">"Banco Central del Ecuador"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"5/11/99"</definedName>
    <definedName name="HTML15_9" hidden="1">"Francisco Reyes O"</definedName>
    <definedName name="HTML16_1" hidden="1">"'[RLEY7999.XLS]RESUMEN 99'!$A$1:$D$22"</definedName>
    <definedName name="HTML16_10" hidden="1">"freyes@uio.bce.fin.ec"</definedName>
    <definedName name="HTML16_11" hidden="1">1</definedName>
    <definedName name="HTML16_12" hidden="1">"C:\FREYES\RETEN99\Rley7999.htm"</definedName>
    <definedName name="HTML16_2" hidden="1">1</definedName>
    <definedName name="HTML16_3" hidden="1">"Banco Central del Ecuador"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"26/11/99"</definedName>
    <definedName name="HTML16_9" hidden="1">"Francisco Reyes O."</definedName>
    <definedName name="HTML17_1" hidden="1">"'[RLEY7999.XLS]RESUMEN 99'!$A$1:$C$22"</definedName>
    <definedName name="HTML17_10" hidden="1">"freyes@uio.bce.fin.ec"</definedName>
    <definedName name="HTML17_11" hidden="1">1</definedName>
    <definedName name="HTML17_12" hidden="1">"C:\FREYES\RETEN99\Rley7999.htm"</definedName>
    <definedName name="HTML17_2" hidden="1">1</definedName>
    <definedName name="HTML17_3" hidden="1">"Banco Central del Ecuador"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"1/12/99"</definedName>
    <definedName name="HTML17_9" hidden="1">"Francisco Reyes"</definedName>
    <definedName name="HTML18_1" hidden="1">"'[RLEY7999.XLS]RESUMEN 99'!$A$1:$C$23"</definedName>
    <definedName name="HTML18_10" hidden="1">"freyes@uio.bce.fin.ec"</definedName>
    <definedName name="HTML18_11" hidden="1">1</definedName>
    <definedName name="HTML18_12" hidden="1">"C:\FREYES\RETEN99\Rley7999.htm"</definedName>
    <definedName name="HTML18_2" hidden="1">1</definedName>
    <definedName name="HTML18_3" hidden="1">"Banco Central del Ecuador"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"6/12/99"</definedName>
    <definedName name="HTML18_9" hidden="1">"Francisco Reyes O"</definedName>
    <definedName name="HTML19_1" hidden="1">"'[RLEY7999.XLS]RESUMEN 99'!$A$1:$D$23"</definedName>
    <definedName name="HTML19_10" hidden="1">"freyes@uio.bce.fin.ec"</definedName>
    <definedName name="HTML19_11" hidden="1">1</definedName>
    <definedName name="HTML19_12" hidden="1">"C:\FREYES\RETEN99\Rley7999.htm"</definedName>
    <definedName name="HTML19_2" hidden="1">1</definedName>
    <definedName name="HTML19_3" hidden="1">"Banco Central del Ecuador"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"7/12/99"</definedName>
    <definedName name="HTML19_9" hidden="1">"Francisco Reyes O."</definedName>
    <definedName name="HTML2_1" hidden="1">"'[RETEA107.xls]RESUMEN 14,50'!$A$1:$C$25"</definedName>
    <definedName name="HTML2_10" hidden="1">"freyes@mail1.bce.fin.ec"</definedName>
    <definedName name="HTML2_11" hidden="1">1</definedName>
    <definedName name="HTML2_12" hidden="1">"C:\INTERNET\RETENC\retea107.htm"</definedName>
    <definedName name="HTML2_2" hidden="1">1</definedName>
    <definedName name="HTML2_3" hidden="1">"Banco Central del Ecuador"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"03/06/97"</definedName>
    <definedName name="HTML2_9" hidden="1">"Francisco Reyes O."</definedName>
    <definedName name="HTML20_1" hidden="1">"'[Rley7900 (FEP).xls]RESUMEN '!$A$1:$C$32"</definedName>
    <definedName name="HTML20_10" hidden="1">"jluzuriaga@uio.bce.fin.ec"</definedName>
    <definedName name="HTML20_11" hidden="1">1</definedName>
    <definedName name="HTML20_12" hidden="1">"F:\USERS\JLUZURIA\Hidrocarburos\Cuentas\Rley7900.htm"</definedName>
    <definedName name="HTML20_2" hidden="1">1</definedName>
    <definedName name="HTML20_3" hidden="1">"Banco Central del Ecuador"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"29/12/2000"</definedName>
    <definedName name="HTML20_9" hidden="1">"José Luzuriaga Erazo"</definedName>
    <definedName name="HTML21_1" hidden="1">"'[Rley7901 (FEP).xls]RESUMEN '!$A$1:$B$24"</definedName>
    <definedName name="HTML21_10" hidden="1">"jluzuriaga@uio.bce.fin.ec"</definedName>
    <definedName name="HTML21_11" hidden="1">1</definedName>
    <definedName name="HTML21_12" hidden="1">"F:\USERS\JLUZURIA\Hidrocarburos-2001\Cuentas\Rley7901.htm"</definedName>
    <definedName name="HTML21_2" hidden="1">1</definedName>
    <definedName name="HTML21_3" hidden="1">"Banco Central del Ecuador"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"02/03/2001"</definedName>
    <definedName name="HTML21_9" hidden="1">"José Luzuriaga Erazo"</definedName>
    <definedName name="HTML3_1" hidden="1">"'[RETEA107.xls]RESUMEN 14,50'!$A$1:$E$27"</definedName>
    <definedName name="HTML3_10" hidden="1">"freyes@mail1.bce.fin.ec"</definedName>
    <definedName name="HTML3_11" hidden="1">1</definedName>
    <definedName name="HTML3_12" hidden="1">"C:\INTERNET\RETENC\retea107.htm"</definedName>
    <definedName name="HTML3_2" hidden="1">1</definedName>
    <definedName name="HTML3_3" hidden="1">"Banco Central del Ecuador"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"25/06/97"</definedName>
    <definedName name="HTML3_9" hidden="1">"Francisco Reyes O."</definedName>
    <definedName name="HTML4_1" hidden="1">"'[RETEA107.xls]RESUMEN 14,50'!$A$1:$C$29"</definedName>
    <definedName name="HTML4_10" hidden="1">"freyes@mail1.bce.fin.ec"</definedName>
    <definedName name="HTML4_11" hidden="1">1</definedName>
    <definedName name="HTML4_12" hidden="1">"C:\INTERNET\RETENC\retea107.htm"</definedName>
    <definedName name="HTML4_2" hidden="1">1</definedName>
    <definedName name="HTML4_3" hidden="1">"Banco Central del Ecuador"</definedName>
    <definedName name="HTML4_4" hidden="1">""</definedName>
    <definedName name="HTML4_5" hidden="1">""</definedName>
    <definedName name="HTML4_6" hidden="1">-4146</definedName>
    <definedName name="HTML4_7" hidden="1">-4146</definedName>
    <definedName name="HTML4_8" hidden="1">"09/07/97"</definedName>
    <definedName name="HTML4_9" hidden="1">"Francisco Reyes O."</definedName>
    <definedName name="HTML5_1" hidden="1">"'[RET1079798.xls]CREDITOS  98'!$A$1:$K$72"</definedName>
    <definedName name="HTML5_10" hidden="1">"parmas @ uio.bce.fin.ec"</definedName>
    <definedName name="HTML5_11" hidden="1">1</definedName>
    <definedName name="HTML5_12" hidden="1">"C:\RETENC\MyHTML.htm"</definedName>
    <definedName name="HTML5_2" hidden="1">1</definedName>
    <definedName name="HTML5_3" hidden="1">"RET1079798"</definedName>
    <definedName name="HTML5_4" hidden="1">""</definedName>
    <definedName name="HTML5_5" hidden="1">""</definedName>
    <definedName name="HTML5_6" hidden="1">-4146</definedName>
    <definedName name="HTML5_7" hidden="1">-4146</definedName>
    <definedName name="HTML5_8" hidden="1">"23/07/98"</definedName>
    <definedName name="HTML5_9" hidden="1">"Patricia Armas Almeida"</definedName>
    <definedName name="HTML6_1" hidden="1">"'[RET1079798.xls]RESUMEN 98'!$A$1:$C$27"</definedName>
    <definedName name="HTML6_10" hidden="1">"parmas @uio.bce.fin.ec"</definedName>
    <definedName name="HTML6_11" hidden="1">1</definedName>
    <definedName name="HTML6_12" hidden="1">"C:\INTERNET\RET1079798.xls.htm"</definedName>
    <definedName name="HTML6_2" hidden="1">1</definedName>
    <definedName name="HTML6_3" hidden="1">"RET1079798"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"29/07/98"</definedName>
    <definedName name="HTML6_9" hidden="1">"Patricia Armas Almeida"</definedName>
    <definedName name="HTML7_1" hidden="1">"'[RET107979899.xls]RESUMEN 99'!$A$1:$C$19"</definedName>
    <definedName name="HTML7_10" hidden="1">"parmas @ uio.bce.fin.ec"</definedName>
    <definedName name="HTML7_11" hidden="1">1</definedName>
    <definedName name="HTML7_12" hidden="1">"C:\INTERNET\RETENC\ret107979899.htm"</definedName>
    <definedName name="HTML7_2" hidden="1">1</definedName>
    <definedName name="HTML7_3" hidden="1">"Banco Central del Ecuador"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"18/02/99"</definedName>
    <definedName name="HTML7_9" hidden="1">"Patricia Armas Almeida"</definedName>
    <definedName name="HTML8_1" hidden="1">"'[RETA107.xls]RESUMEN 99'!$A$1:$C$17"</definedName>
    <definedName name="HTML8_10" hidden="1">"parmas @ uio.bce.fin.ec"</definedName>
    <definedName name="HTML8_11" hidden="1">1</definedName>
    <definedName name="HTML8_12" hidden="1">"C:\RETENC\RET107.htm"</definedName>
    <definedName name="HTML8_2" hidden="1">1</definedName>
    <definedName name="HTML8_3" hidden="1">"Banco Central del Ecuador"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"18/03/99"</definedName>
    <definedName name="HTML8_9" hidden="1">"Patricia Armas Almeida"</definedName>
    <definedName name="HTML9_1" hidden="1">"'[RETL79.xls]RESUMEN 99'!$A$1:$C$21"</definedName>
    <definedName name="HTML9_10" hidden="1">"parmas @ uio.bce.fin.ec"</definedName>
    <definedName name="HTML9_11" hidden="1">1</definedName>
    <definedName name="HTML9_12" hidden="1">"C:\INTERNET\RETENC\RETL79.htm"</definedName>
    <definedName name="HTML9_2" hidden="1">1</definedName>
    <definedName name="HTML9_3" hidden="1">"Banco Central del Ecuador"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"20/04/99"</definedName>
    <definedName name="HTML9_9" hidden="1">"Patricia Armas Almeida"</definedName>
    <definedName name="HTMLCount" hidden="1">21</definedName>
    <definedName name="LUR">#N/A</definedName>
    <definedName name="MCV">#N/A</definedName>
    <definedName name="MCV_B">#N/A</definedName>
    <definedName name="MCV_D">#N/A</definedName>
    <definedName name="MCV_N">#N/A</definedName>
    <definedName name="MCV_T">#N/A</definedName>
    <definedName name="NCG">#N/A</definedName>
    <definedName name="NCG_R">#N/A</definedName>
    <definedName name="NCP">#N/A</definedName>
    <definedName name="NCP_R">#N/A</definedName>
    <definedName name="NFI">#N/A</definedName>
    <definedName name="NFI_R">#N/A</definedName>
    <definedName name="NGDP">#N/A</definedName>
    <definedName name="NGDP_DG">#N/A</definedName>
    <definedName name="NGDP_R">#N/A</definedName>
    <definedName name="NGDP_RG">#N/A</definedName>
    <definedName name="NGS_NGDP">#N/A</definedName>
    <definedName name="NINV">#N/A</definedName>
    <definedName name="NINV_R">#N/A</definedName>
    <definedName name="NM">#N/A</definedName>
    <definedName name="NM_R">#N/A</definedName>
    <definedName name="NMG_RG">#N/A</definedName>
    <definedName name="NX">#N/A</definedName>
    <definedName name="NX_R">#N/A</definedName>
    <definedName name="NXG_RG">#N/A</definedName>
    <definedName name="PCPIG">#N/A</definedName>
    <definedName name="PPPWGT">#N/A</definedName>
    <definedName name="Table__47">[3]RED47!$A$1:$I$53</definedName>
    <definedName name="TXG_D">#N/A</definedName>
    <definedName name="TXGO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2" i="1" l="1"/>
  <c r="G42" i="1"/>
  <c r="Z42" i="1"/>
  <c r="Y42" i="1"/>
  <c r="AA29" i="1"/>
  <c r="T29" i="1"/>
  <c r="S30" i="1"/>
  <c r="S31" i="1"/>
  <c r="S32" i="1"/>
  <c r="S33" i="1"/>
  <c r="S34" i="1"/>
  <c r="S35" i="1"/>
  <c r="S36" i="1"/>
  <c r="S37" i="1"/>
  <c r="S38" i="1"/>
  <c r="S39" i="1"/>
  <c r="S40" i="1"/>
  <c r="S29" i="1"/>
  <c r="R29" i="1"/>
  <c r="R49" i="1"/>
  <c r="R50" i="1"/>
  <c r="R51" i="1"/>
  <c r="R48" i="1"/>
  <c r="Q47" i="1"/>
  <c r="Q49" i="1"/>
  <c r="Q50" i="1"/>
  <c r="Q51" i="1"/>
  <c r="Q48" i="1"/>
  <c r="R60" i="1"/>
  <c r="R61" i="1"/>
  <c r="R62" i="1"/>
  <c r="R63" i="1"/>
  <c r="R64" i="1"/>
  <c r="R65" i="1"/>
  <c r="R66" i="1"/>
  <c r="R67" i="1"/>
  <c r="R68" i="1"/>
  <c r="R69" i="1"/>
  <c r="R59" i="1"/>
  <c r="Q58" i="1"/>
  <c r="Q60" i="1"/>
  <c r="Q61" i="1"/>
  <c r="Q62" i="1"/>
  <c r="Q63" i="1"/>
  <c r="Q64" i="1"/>
  <c r="Q65" i="1"/>
  <c r="Q66" i="1"/>
  <c r="Q67" i="1"/>
  <c r="Q68" i="1"/>
  <c r="Q69" i="1"/>
  <c r="Q59" i="1"/>
  <c r="R78" i="1"/>
  <c r="R79" i="1"/>
  <c r="R80" i="1"/>
  <c r="R81" i="1"/>
  <c r="R82" i="1"/>
  <c r="R77" i="1"/>
  <c r="Q78" i="1"/>
  <c r="Q79" i="1"/>
  <c r="Q80" i="1"/>
  <c r="Q81" i="1"/>
  <c r="Q82" i="1"/>
  <c r="Q77" i="1"/>
  <c r="Q76" i="1"/>
  <c r="O58" i="1"/>
  <c r="C41" i="1"/>
  <c r="D41" i="1"/>
  <c r="E41" i="1"/>
  <c r="F41" i="1"/>
  <c r="G41" i="1"/>
  <c r="H41" i="1"/>
  <c r="B41" i="1"/>
  <c r="P58" i="1"/>
  <c r="T40" i="1" l="1"/>
  <c r="T39" i="1"/>
  <c r="T38" i="1"/>
  <c r="T37" i="1"/>
  <c r="T36" i="1"/>
  <c r="T35" i="1"/>
  <c r="T34" i="1"/>
  <c r="T33" i="1"/>
  <c r="T32" i="1"/>
  <c r="T31" i="1"/>
  <c r="T30" i="1"/>
  <c r="AA40" i="1"/>
  <c r="AA39" i="1"/>
  <c r="AA38" i="1"/>
  <c r="AA37" i="1"/>
  <c r="AA36" i="1"/>
  <c r="AA35" i="1"/>
  <c r="AA34" i="1"/>
  <c r="AA33" i="1"/>
  <c r="AA32" i="1"/>
  <c r="AA31" i="1"/>
  <c r="AA30" i="1"/>
  <c r="P47" i="1"/>
  <c r="C24" i="1"/>
  <c r="C25" i="1"/>
  <c r="AA41" i="1"/>
  <c r="C42" i="1"/>
  <c r="Q38" i="1" l="1"/>
  <c r="Q37" i="1"/>
  <c r="Q36" i="1"/>
  <c r="Q35" i="1"/>
  <c r="Q34" i="1"/>
  <c r="Q33" i="1"/>
  <c r="Q32" i="1"/>
  <c r="Q31" i="1"/>
  <c r="Q30" i="1"/>
  <c r="Q29" i="1"/>
  <c r="Q39" i="1"/>
  <c r="O38" i="1"/>
  <c r="R58" i="1" l="1"/>
  <c r="R30" i="1" l="1"/>
  <c r="R31" i="1"/>
  <c r="R32" i="1"/>
  <c r="R33" i="1"/>
  <c r="R34" i="1"/>
  <c r="R35" i="1"/>
  <c r="R36" i="1"/>
  <c r="R37" i="1"/>
  <c r="R38" i="1"/>
  <c r="R39" i="1"/>
  <c r="R40" i="1"/>
  <c r="P29" i="1"/>
  <c r="O29" i="1"/>
  <c r="Q40" i="1"/>
  <c r="Z41" i="1" l="1"/>
  <c r="Y41" i="1"/>
  <c r="O47" i="1"/>
  <c r="Z40" i="1"/>
  <c r="Z39" i="1"/>
  <c r="Z38" i="1"/>
  <c r="Z37" i="1"/>
  <c r="Z36" i="1"/>
  <c r="Z35" i="1"/>
  <c r="Z34" i="1"/>
  <c r="Z33" i="1"/>
  <c r="Z32" i="1"/>
  <c r="Z31" i="1"/>
  <c r="Z30" i="1"/>
  <c r="Z29" i="1"/>
  <c r="J29" i="1"/>
  <c r="I29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P40" i="1"/>
  <c r="O40" i="1"/>
  <c r="N40" i="1"/>
  <c r="M40" i="1"/>
  <c r="L40" i="1"/>
  <c r="K40" i="1"/>
  <c r="J40" i="1"/>
  <c r="P39" i="1"/>
  <c r="O39" i="1"/>
  <c r="N39" i="1"/>
  <c r="M39" i="1"/>
  <c r="L39" i="1"/>
  <c r="K39" i="1"/>
  <c r="J39" i="1"/>
  <c r="P38" i="1"/>
  <c r="N38" i="1"/>
  <c r="M38" i="1"/>
  <c r="L38" i="1"/>
  <c r="K38" i="1"/>
  <c r="J38" i="1"/>
  <c r="P37" i="1"/>
  <c r="O37" i="1"/>
  <c r="N37" i="1"/>
  <c r="M37" i="1"/>
  <c r="L37" i="1"/>
  <c r="K37" i="1"/>
  <c r="J37" i="1"/>
  <c r="P36" i="1"/>
  <c r="O36" i="1"/>
  <c r="N36" i="1"/>
  <c r="M36" i="1"/>
  <c r="L36" i="1"/>
  <c r="K36" i="1"/>
  <c r="J36" i="1"/>
  <c r="P35" i="1"/>
  <c r="O35" i="1"/>
  <c r="N35" i="1"/>
  <c r="M35" i="1"/>
  <c r="L35" i="1"/>
  <c r="K35" i="1"/>
  <c r="J35" i="1"/>
  <c r="P34" i="1"/>
  <c r="O34" i="1"/>
  <c r="N34" i="1"/>
  <c r="M34" i="1"/>
  <c r="L34" i="1"/>
  <c r="K34" i="1"/>
  <c r="J34" i="1"/>
  <c r="P33" i="1"/>
  <c r="O33" i="1"/>
  <c r="N33" i="1"/>
  <c r="M33" i="1"/>
  <c r="L33" i="1"/>
  <c r="K33" i="1"/>
  <c r="J33" i="1"/>
  <c r="P32" i="1"/>
  <c r="O32" i="1"/>
  <c r="N32" i="1"/>
  <c r="M32" i="1"/>
  <c r="L32" i="1"/>
  <c r="K32" i="1"/>
  <c r="J32" i="1"/>
  <c r="P31" i="1"/>
  <c r="O31" i="1"/>
  <c r="N31" i="1"/>
  <c r="M31" i="1"/>
  <c r="L31" i="1"/>
  <c r="K31" i="1"/>
  <c r="J31" i="1"/>
  <c r="P30" i="1"/>
  <c r="O30" i="1"/>
  <c r="N30" i="1"/>
  <c r="M30" i="1"/>
  <c r="L30" i="1"/>
  <c r="K30" i="1"/>
  <c r="J30" i="1"/>
  <c r="N29" i="1"/>
  <c r="M29" i="1"/>
  <c r="L29" i="1"/>
  <c r="K29" i="1"/>
  <c r="U40" i="1"/>
  <c r="U39" i="1"/>
  <c r="U38" i="1"/>
  <c r="U37" i="1"/>
  <c r="U36" i="1"/>
  <c r="U35" i="1"/>
  <c r="U34" i="1"/>
  <c r="U33" i="1"/>
  <c r="U32" i="1"/>
  <c r="U31" i="1"/>
  <c r="U30" i="1"/>
  <c r="U29" i="1"/>
  <c r="V30" i="1" l="1"/>
  <c r="V31" i="1"/>
  <c r="V32" i="1"/>
  <c r="V33" i="1"/>
  <c r="V34" i="1"/>
  <c r="V35" i="1"/>
  <c r="V36" i="1"/>
  <c r="V37" i="1"/>
  <c r="V38" i="1"/>
  <c r="V39" i="1"/>
  <c r="V40" i="1"/>
  <c r="V29" i="1"/>
  <c r="I40" i="1"/>
  <c r="I39" i="1"/>
  <c r="I38" i="1"/>
  <c r="I37" i="1"/>
  <c r="I36" i="1"/>
  <c r="I35" i="1"/>
  <c r="I34" i="1"/>
  <c r="I33" i="1"/>
  <c r="I32" i="1"/>
  <c r="I31" i="1"/>
  <c r="I30" i="1"/>
  <c r="R47" i="1" l="1"/>
  <c r="N76" i="1"/>
  <c r="N58" i="1"/>
  <c r="C23" i="1"/>
  <c r="N47" i="1" l="1"/>
  <c r="M58" i="1" l="1"/>
  <c r="W41" i="1" l="1"/>
  <c r="V41" i="1"/>
  <c r="U41" i="1"/>
  <c r="U42" i="1" l="1"/>
  <c r="V42" i="1"/>
  <c r="X41" i="1"/>
  <c r="F42" i="1"/>
  <c r="E42" i="1"/>
  <c r="D42" i="1"/>
  <c r="W42" i="1" l="1"/>
  <c r="X42" i="1"/>
  <c r="M76" i="1" l="1"/>
  <c r="M47" i="1"/>
  <c r="R76" i="1" l="1"/>
  <c r="C123" i="3" l="1"/>
  <c r="I121" i="3"/>
  <c r="H121" i="3"/>
  <c r="G121" i="3"/>
  <c r="A121" i="3"/>
  <c r="I120" i="3"/>
  <c r="H120" i="3"/>
  <c r="G120" i="3"/>
  <c r="A120" i="3"/>
  <c r="I119" i="3"/>
  <c r="H119" i="3"/>
  <c r="G119" i="3"/>
  <c r="A119" i="3"/>
  <c r="I118" i="3"/>
  <c r="H118" i="3"/>
  <c r="G118" i="3"/>
  <c r="A118" i="3"/>
  <c r="I117" i="3"/>
  <c r="H117" i="3"/>
  <c r="G117" i="3"/>
  <c r="A117" i="3"/>
  <c r="I116" i="3"/>
  <c r="H116" i="3"/>
  <c r="G116" i="3"/>
  <c r="A116" i="3"/>
  <c r="I115" i="3"/>
  <c r="H115" i="3"/>
  <c r="G115" i="3"/>
  <c r="A115" i="3"/>
  <c r="I114" i="3"/>
  <c r="H114" i="3"/>
  <c r="G114" i="3"/>
  <c r="A114" i="3"/>
  <c r="A113" i="3"/>
  <c r="I108" i="3"/>
  <c r="H108" i="3"/>
  <c r="G108" i="3"/>
  <c r="A108" i="3"/>
  <c r="A107" i="3"/>
  <c r="A106" i="3"/>
  <c r="A105" i="3"/>
  <c r="A104" i="3"/>
  <c r="I103" i="3"/>
  <c r="H103" i="3"/>
  <c r="G103" i="3"/>
  <c r="A103" i="3"/>
  <c r="I102" i="3"/>
  <c r="H102" i="3"/>
  <c r="G102" i="3"/>
  <c r="A102" i="3"/>
  <c r="I101" i="3"/>
  <c r="H101" i="3"/>
  <c r="G101" i="3"/>
  <c r="A101" i="3"/>
  <c r="A100" i="3"/>
  <c r="I95" i="3"/>
  <c r="H95" i="3"/>
  <c r="G95" i="3"/>
  <c r="A95" i="3"/>
  <c r="A94" i="3"/>
  <c r="A93" i="3"/>
  <c r="A92" i="3"/>
  <c r="A91" i="3"/>
  <c r="I90" i="3"/>
  <c r="H90" i="3"/>
  <c r="G90" i="3"/>
  <c r="A90" i="3"/>
  <c r="I89" i="3"/>
  <c r="H89" i="3"/>
  <c r="G89" i="3"/>
  <c r="A89" i="3"/>
  <c r="I88" i="3"/>
  <c r="H88" i="3"/>
  <c r="G88" i="3"/>
  <c r="A88" i="3"/>
  <c r="A87" i="3"/>
  <c r="I82" i="3"/>
  <c r="H82" i="3"/>
  <c r="G82" i="3"/>
  <c r="A82" i="3"/>
  <c r="I81" i="3"/>
  <c r="H81" i="3"/>
  <c r="G81" i="3"/>
  <c r="A81" i="3"/>
  <c r="I80" i="3"/>
  <c r="H80" i="3"/>
  <c r="G80" i="3"/>
  <c r="A80" i="3"/>
  <c r="I79" i="3"/>
  <c r="H79" i="3"/>
  <c r="G79" i="3"/>
  <c r="A79" i="3"/>
  <c r="I78" i="3"/>
  <c r="H78" i="3"/>
  <c r="G78" i="3"/>
  <c r="A78" i="3"/>
  <c r="I77" i="3"/>
  <c r="H77" i="3"/>
  <c r="G77" i="3"/>
  <c r="A77" i="3"/>
  <c r="I76" i="3"/>
  <c r="H76" i="3"/>
  <c r="G76" i="3"/>
  <c r="A76" i="3"/>
  <c r="I75" i="3"/>
  <c r="H75" i="3"/>
  <c r="G75" i="3"/>
  <c r="A75" i="3"/>
  <c r="A74" i="3"/>
  <c r="A55" i="3"/>
  <c r="A54" i="3"/>
  <c r="A53" i="3"/>
  <c r="A52" i="3"/>
  <c r="A51" i="3"/>
  <c r="A50" i="3"/>
  <c r="A49" i="3"/>
  <c r="A48" i="3"/>
  <c r="A47" i="3"/>
  <c r="H40" i="3"/>
  <c r="G40" i="3"/>
  <c r="H39" i="3"/>
  <c r="G39" i="3"/>
  <c r="H38" i="3"/>
  <c r="G38" i="3"/>
  <c r="H37" i="3"/>
  <c r="G37" i="3"/>
  <c r="H36" i="3"/>
  <c r="G36" i="3"/>
  <c r="H35" i="3"/>
  <c r="G35" i="3"/>
  <c r="H34" i="3"/>
  <c r="G34" i="3"/>
  <c r="L76" i="1" l="1"/>
  <c r="K76" i="1"/>
  <c r="J76" i="1"/>
  <c r="I76" i="1"/>
  <c r="H76" i="1"/>
  <c r="G76" i="1"/>
  <c r="F76" i="1"/>
  <c r="E76" i="1"/>
  <c r="D76" i="1"/>
  <c r="C76" i="1"/>
  <c r="B76" i="1"/>
  <c r="G69" i="1"/>
  <c r="G68" i="1"/>
  <c r="G67" i="1"/>
  <c r="G66" i="1"/>
  <c r="D63" i="1"/>
  <c r="D58" i="1" s="1"/>
  <c r="G62" i="1"/>
  <c r="G61" i="1"/>
  <c r="G59" i="1"/>
  <c r="L58" i="1"/>
  <c r="F58" i="1"/>
  <c r="E58" i="1"/>
  <c r="C58" i="1"/>
  <c r="B58" i="1"/>
  <c r="L47" i="1"/>
  <c r="K47" i="1"/>
  <c r="J47" i="1"/>
  <c r="I47" i="1"/>
  <c r="H47" i="1"/>
  <c r="G47" i="1"/>
  <c r="F47" i="1"/>
  <c r="E47" i="1"/>
  <c r="D47" i="1"/>
  <c r="C47" i="1"/>
  <c r="B47" i="1"/>
  <c r="B21" i="1"/>
  <c r="C22" i="1" s="1"/>
  <c r="G58" i="1" l="1"/>
</calcChain>
</file>

<file path=xl/comments1.xml><?xml version="1.0" encoding="utf-8"?>
<comments xmlns="http://schemas.openxmlformats.org/spreadsheetml/2006/main">
  <authors>
    <author>DELL</author>
  </authors>
  <commentList>
    <comment ref="B31" authorId="0" shape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2011 y anteriores no se desagrega información por nacionalidad.</t>
        </r>
      </text>
    </comment>
    <comment ref="B72" authorId="0" shape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2011 y anteriores no se desagrega información por Filial.
</t>
        </r>
      </text>
    </comment>
    <comment ref="B85" authorId="0" shape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2011 y anteriores no se desagrega información por Filial.</t>
        </r>
      </text>
    </comment>
    <comment ref="B98" authorId="0" shape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2011 y anteriores no se desagrega información por Filial.</t>
        </r>
      </text>
    </comment>
    <comment ref="B111" authorId="0" shape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2011 y anteriores no se desagrega información por Filial.</t>
        </r>
      </text>
    </comment>
    <comment ref="B127" authorId="0" shape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No hay BDD 2010-2012 para calcular el indicador.</t>
        </r>
      </text>
    </comment>
  </commentList>
</comments>
</file>

<file path=xl/sharedStrings.xml><?xml version="1.0" encoding="utf-8"?>
<sst xmlns="http://schemas.openxmlformats.org/spreadsheetml/2006/main" count="146" uniqueCount="77">
  <si>
    <t>TOTAL</t>
  </si>
  <si>
    <t xml:space="preserve">SERVICIO </t>
  </si>
  <si>
    <t>Porcentaje</t>
  </si>
  <si>
    <t>ESTADO</t>
  </si>
  <si>
    <t>USO PÚBLICO, ALQUILER O COMERCIAL</t>
  </si>
  <si>
    <t>PARTICULAR</t>
  </si>
  <si>
    <t xml:space="preserve">OTROS </t>
  </si>
  <si>
    <t>CLASE</t>
  </si>
  <si>
    <t>AUTOMÓVIL</t>
  </si>
  <si>
    <t>AUTOBUS</t>
  </si>
  <si>
    <t>CAMIÓN</t>
  </si>
  <si>
    <t>CAMIONETA</t>
  </si>
  <si>
    <t>FURGONETA</t>
  </si>
  <si>
    <t>JEEP</t>
  </si>
  <si>
    <t>MOTOCICLETA</t>
  </si>
  <si>
    <t>TANQUERO</t>
  </si>
  <si>
    <t>TRAILER</t>
  </si>
  <si>
    <t>VOLQUETA</t>
  </si>
  <si>
    <t>OTRA CLASE</t>
  </si>
  <si>
    <t>TIPO DE COMBUSTIBLE</t>
  </si>
  <si>
    <t>DIESEL</t>
  </si>
  <si>
    <t>GASOLINA</t>
  </si>
  <si>
    <t>HÍBRIDO</t>
  </si>
  <si>
    <t>ELÉCTRICO</t>
  </si>
  <si>
    <t>GAS LIQUADO DE PETRÓLEO</t>
  </si>
  <si>
    <t>NO REGISTRADO / OTRO</t>
  </si>
  <si>
    <t>Total</t>
  </si>
  <si>
    <t>FERROCARRILES DEL ECUADOR: PASAJEROS TRANSPORTADOS, serie histórica 
POR AÑO
(Número)</t>
  </si>
  <si>
    <t>AÑOS</t>
  </si>
  <si>
    <t>VARIACIÓN</t>
  </si>
  <si>
    <t>2020*</t>
  </si>
  <si>
    <t xml:space="preserve">Nota: La empresa operó hasta el 16 de marzo </t>
  </si>
  <si>
    <t>NACIONALES Y EXTRANJEROS</t>
  </si>
  <si>
    <t xml:space="preserve">Nacional </t>
  </si>
  <si>
    <t>Extranjero</t>
  </si>
  <si>
    <t>No registrado</t>
  </si>
  <si>
    <t>Variación Nac</t>
  </si>
  <si>
    <t>Variación Ext</t>
  </si>
  <si>
    <t>AÑO</t>
  </si>
  <si>
    <t>FILIAL CENTRO</t>
  </si>
  <si>
    <t>FILIAL LITORAL</t>
  </si>
  <si>
    <t>FILIAL NORTE</t>
  </si>
  <si>
    <t>FILIAR SUR</t>
  </si>
  <si>
    <t>PARTICIPACIÓN RESPECTO AL TOTAL</t>
  </si>
  <si>
    <t>FILIALES</t>
  </si>
  <si>
    <t>No informa</t>
  </si>
  <si>
    <t>FILIAL SUR</t>
  </si>
  <si>
    <t>INDICADOR DE PASAJEROS EXTRANJEROS</t>
  </si>
  <si>
    <t>Uso de transporte ferroviario por pasajeros extranjeros</t>
  </si>
  <si>
    <t>*ESTE COMPONENTE NO SE ACTUALIZA PARA EL AÑO DE REFERENCIA 2021, DADA LA EXTINCIÓN DE LA EMPRESA PÚBLICA FERROCARRILLES DEL ECUADOR.</t>
  </si>
  <si>
    <t>Vehículos matriculados por mes</t>
  </si>
  <si>
    <t>2019 - 2018</t>
  </si>
  <si>
    <t>2020 - 2019</t>
  </si>
  <si>
    <t>2021 - 2020</t>
  </si>
  <si>
    <t>MES</t>
  </si>
  <si>
    <t>porcentaje var</t>
  </si>
  <si>
    <t>cant var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</si>
  <si>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</si>
  <si>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</si>
  <si>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</si>
  <si>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</si>
  <si>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</si>
  <si>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</si>
  <si>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</si>
  <si>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</si>
  <si>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</si>
  <si>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</si>
  <si>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</si>
  <si>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</si>
  <si>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Variación años</t>
  </si>
  <si>
    <t>%</t>
  </si>
  <si>
    <t>2022 - 2021</t>
  </si>
  <si>
    <t>2023 - 2022</t>
  </si>
  <si>
    <t xml:space="preserve">análisis histórico </t>
  </si>
  <si>
    <t xml:space="preserve">ANÁLISIS HISTÓRICO </t>
  </si>
  <si>
    <t>VARIACIÓN DEL 2024/2023</t>
  </si>
  <si>
    <t>2024 - 2023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</si>
</sst>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 * #,##0.00_ ;_ * \-#,##0.00_ ;_ * &quot;-&quot;??_ ;_ @_ "/>
    <numFmt numFmtId="164" formatCode="_-* #,##0\ _€_-;\-* #,##0\ _€_-;_-* &quot;-&quot;\ _€_-;_-@_-"/>
    <numFmt numFmtId="165" formatCode="_-* #,##0.00_-;\-* #,##0.00_-;_-* &quot;-&quot;??_-;_-@_-"/>
    <numFmt numFmtId="166" formatCode="_(* #,##0.00_);_(* \(#,##0.00\);_(* &quot;-&quot;??_);_(@_)"/>
    <numFmt numFmtId="167" formatCode="_(* #,##0_);_(* \(#,##0\);_(* &quot;-&quot;??_);_(@_)"/>
    <numFmt numFmtId="168" formatCode="0.0%"/>
    <numFmt numFmtId="169" formatCode="#,##0\ _€"/>
    <numFmt numFmtId="170" formatCode="_(* #,##0.0_);_(* \(#,##0.0\);_(* &quot;-&quot;??_);_(@_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ourier"/>
      <family val="3"/>
    </font>
    <font>
      <sz val="10"/>
      <color theme="1" tint="0.249977111117893"/>
      <name val="Century Gothic"/>
      <family val="2"/>
    </font>
    <font>
      <sz val="10"/>
      <color theme="1"/>
      <name val="Century Gothic"/>
      <family val="2"/>
    </font>
    <font>
      <b/>
      <sz val="11"/>
      <color theme="1" tint="0.249977111117893"/>
      <name val="Century Gothic"/>
      <family val="2"/>
    </font>
    <font>
      <b/>
      <i/>
      <sz val="10"/>
      <color theme="1" tint="0.249977111117893"/>
      <name val="Century Gothic"/>
      <family val="2"/>
    </font>
    <font>
      <b/>
      <sz val="10"/>
      <color theme="1" tint="0.249977111117893"/>
      <name val="Century Gothic"/>
      <family val="2"/>
    </font>
    <font>
      <b/>
      <sz val="10"/>
      <color theme="1"/>
      <name val="Century Gothic"/>
      <family val="2"/>
    </font>
    <font>
      <sz val="10"/>
      <color theme="1" tint="0.34998626667073579"/>
      <name val="Century Gothic"/>
      <family val="2"/>
    </font>
    <font>
      <sz val="10"/>
      <color theme="0"/>
      <name val="Century Gothic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name val="Century Gothic"/>
      <family val="2"/>
    </font>
    <font>
      <sz val="11"/>
      <name val="Century Gothic"/>
      <family val="2"/>
    </font>
    <font>
      <sz val="10"/>
      <name val="Arial"/>
      <family val="2"/>
    </font>
    <font>
      <b/>
      <sz val="11"/>
      <color theme="0"/>
      <name val="Century Gothic"/>
      <family val="2"/>
    </font>
    <font>
      <b/>
      <sz val="11"/>
      <color theme="1" tint="0.14999847407452621"/>
      <name val="Century Gothic"/>
      <family val="2"/>
    </font>
    <font>
      <sz val="10"/>
      <color theme="1" tint="0.14999847407452621"/>
      <name val="Century Gothic"/>
      <family val="2"/>
    </font>
    <font>
      <sz val="11"/>
      <color theme="1" tint="0.14999847407452621"/>
      <name val="Century Gothic"/>
      <family val="2"/>
    </font>
    <font>
      <sz val="8"/>
      <color theme="1" tint="0.14999847407452621"/>
      <name val="Century Gothic"/>
      <family val="2"/>
    </font>
    <font>
      <b/>
      <sz val="10"/>
      <color theme="1" tint="0.14999847407452621"/>
      <name val="Century Gothic"/>
      <family val="2"/>
    </font>
    <font>
      <b/>
      <sz val="9"/>
      <color theme="1" tint="0.14999847407452621"/>
      <name val="Century Gothic"/>
      <family val="2"/>
    </font>
    <font>
      <b/>
      <sz val="16"/>
      <color rgb="FF505A64"/>
      <name val="Century Gothic"/>
      <family val="2"/>
    </font>
    <font>
      <sz val="10"/>
      <color rgb="FF010205"/>
      <name val="Century Gothic"/>
      <family val="2"/>
    </font>
    <font>
      <sz val="10"/>
      <color rgb="FF505A64"/>
      <name val="Century Gothic"/>
      <family val="2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6CFDE"/>
        <bgColor rgb="FF000000"/>
      </patternFill>
    </fill>
    <fill>
      <patternFill patternType="solid">
        <fgColor rgb="FF96CFDE"/>
        <bgColor indexed="64"/>
      </patternFill>
    </fill>
    <fill>
      <patternFill patternType="solid">
        <fgColor rgb="FFD0F5F8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488DF2"/>
        <bgColor rgb="FF000000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1" tint="0.499984740745262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theme="1" tint="0.499984740745262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1" tint="0.499984740745262"/>
      </left>
      <right style="thin">
        <color theme="0" tint="-0.34998626667073579"/>
      </right>
      <top/>
      <bottom style="medium">
        <color theme="1" tint="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medium">
        <color theme="1" tint="0.499984740745262"/>
      </bottom>
      <diagonal/>
    </border>
    <border>
      <left style="thin">
        <color theme="0" tint="-0.34998626667073579"/>
      </left>
      <right style="medium">
        <color theme="1" tint="0.499984740745262"/>
      </right>
      <top/>
      <bottom style="medium">
        <color theme="1" tint="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medium">
        <color theme="1" tint="0.499984740745262"/>
      </right>
      <top style="thin">
        <color theme="0" tint="-0.34998626667073579"/>
      </top>
      <bottom/>
      <diagonal/>
    </border>
    <border>
      <left style="medium">
        <color theme="1" tint="0.499984740745262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1" tint="0.499984740745262"/>
      </right>
      <top style="medium">
        <color theme="0" tint="-0.499984740745262"/>
      </top>
      <bottom style="medium">
        <color theme="0" tint="-0.499984740745262"/>
      </bottom>
      <diagonal/>
    </border>
  </borders>
  <cellStyleXfs count="25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0" applyNumberFormat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2" fillId="0" borderId="0"/>
    <xf numFmtId="0" fontId="15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0">
    <xf numFmtId="0" fontId="0" fillId="0" borderId="0" xfId="0"/>
    <xf numFmtId="0" fontId="4" fillId="0" borderId="0" xfId="0" applyFont="1" applyAlignment="1">
      <alignment vertical="center"/>
    </xf>
    <xf numFmtId="0" fontId="3" fillId="0" borderId="8" xfId="0" applyFont="1" applyBorder="1" applyAlignment="1">
      <alignment horizontal="center" vertical="center"/>
    </xf>
    <xf numFmtId="167" fontId="3" fillId="0" borderId="8" xfId="6" applyNumberFormat="1" applyFont="1" applyBorder="1" applyAlignment="1">
      <alignment vertical="center"/>
    </xf>
    <xf numFmtId="9" fontId="3" fillId="0" borderId="8" xfId="2" applyFont="1" applyBorder="1" applyAlignment="1">
      <alignment vertical="center"/>
    </xf>
    <xf numFmtId="167" fontId="3" fillId="0" borderId="8" xfId="6" applyNumberFormat="1" applyFont="1" applyBorder="1" applyAlignment="1">
      <alignment horizontal="right" vertical="center"/>
    </xf>
    <xf numFmtId="9" fontId="3" fillId="0" borderId="8" xfId="2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9" fontId="7" fillId="6" borderId="8" xfId="2" applyFont="1" applyFill="1" applyBorder="1" applyAlignment="1">
      <alignment horizontal="center" vertical="center"/>
    </xf>
    <xf numFmtId="9" fontId="7" fillId="6" borderId="8" xfId="2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167" fontId="3" fillId="0" borderId="8" xfId="0" applyNumberFormat="1" applyFont="1" applyBorder="1" applyAlignment="1">
      <alignment horizontal="center" vertical="center" wrapText="1"/>
    </xf>
    <xf numFmtId="167" fontId="9" fillId="0" borderId="8" xfId="1" applyNumberFormat="1" applyFont="1" applyFill="1" applyBorder="1" applyAlignment="1">
      <alignment vertical="center"/>
    </xf>
    <xf numFmtId="167" fontId="9" fillId="0" borderId="8" xfId="1" applyNumberFormat="1" applyFont="1" applyFill="1" applyBorder="1" applyAlignment="1">
      <alignment horizontal="left" vertical="center"/>
    </xf>
    <xf numFmtId="167" fontId="3" fillId="7" borderId="8" xfId="0" applyNumberFormat="1" applyFont="1" applyFill="1" applyBorder="1" applyAlignment="1">
      <alignment horizontal="center" vertical="center" wrapText="1"/>
    </xf>
    <xf numFmtId="167" fontId="9" fillId="7" borderId="8" xfId="1" applyNumberFormat="1" applyFont="1" applyFill="1" applyBorder="1" applyAlignment="1">
      <alignment vertical="center"/>
    </xf>
    <xf numFmtId="9" fontId="3" fillId="7" borderId="8" xfId="2" applyFont="1" applyFill="1" applyBorder="1" applyAlignment="1">
      <alignment vertical="center"/>
    </xf>
    <xf numFmtId="0" fontId="10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4" fillId="0" borderId="8" xfId="0" applyFont="1" applyBorder="1" applyAlignment="1">
      <alignment horizontal="center" vertical="center"/>
    </xf>
    <xf numFmtId="3" fontId="4" fillId="0" borderId="8" xfId="0" applyNumberFormat="1" applyFont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3" fontId="4" fillId="7" borderId="8" xfId="0" applyNumberFormat="1" applyFont="1" applyFill="1" applyBorder="1" applyAlignment="1">
      <alignment horizontal="center" vertical="center"/>
    </xf>
    <xf numFmtId="9" fontId="4" fillId="0" borderId="8" xfId="2" applyFont="1" applyBorder="1" applyAlignment="1">
      <alignment vertical="center"/>
    </xf>
    <xf numFmtId="9" fontId="4" fillId="7" borderId="8" xfId="2" applyFont="1" applyFill="1" applyBorder="1" applyAlignment="1">
      <alignment vertical="center"/>
    </xf>
    <xf numFmtId="3" fontId="10" fillId="0" borderId="0" xfId="0" applyNumberFormat="1" applyFont="1" applyAlignment="1">
      <alignment vertical="center"/>
    </xf>
    <xf numFmtId="0" fontId="8" fillId="0" borderId="8" xfId="0" applyFont="1" applyBorder="1" applyAlignment="1">
      <alignment horizontal="left" vertical="center"/>
    </xf>
    <xf numFmtId="3" fontId="4" fillId="0" borderId="8" xfId="0" applyNumberFormat="1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8" fillId="7" borderId="8" xfId="0" applyFont="1" applyFill="1" applyBorder="1" applyAlignment="1">
      <alignment horizontal="left" vertical="center"/>
    </xf>
    <xf numFmtId="3" fontId="4" fillId="7" borderId="8" xfId="0" applyNumberFormat="1" applyFon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3" fontId="4" fillId="0" borderId="0" xfId="0" applyNumberFormat="1" applyFont="1" applyAlignment="1">
      <alignment vertical="center"/>
    </xf>
    <xf numFmtId="9" fontId="4" fillId="0" borderId="0" xfId="2" applyFont="1" applyBorder="1" applyAlignment="1">
      <alignment vertical="center"/>
    </xf>
    <xf numFmtId="0" fontId="5" fillId="5" borderId="12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3" fillId="0" borderId="2" xfId="7" applyFont="1" applyBorder="1" applyAlignment="1">
      <alignment horizontal="left" vertical="center" wrapText="1"/>
    </xf>
    <xf numFmtId="167" fontId="3" fillId="0" borderId="12" xfId="1" applyNumberFormat="1" applyFont="1" applyFill="1" applyBorder="1" applyAlignment="1">
      <alignment horizontal="center" vertical="center" wrapText="1"/>
    </xf>
    <xf numFmtId="167" fontId="3" fillId="0" borderId="2" xfId="1" applyNumberFormat="1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164" fontId="18" fillId="0" borderId="1" xfId="1" applyNumberFormat="1" applyFont="1" applyFill="1" applyBorder="1" applyAlignment="1">
      <alignment vertical="center"/>
    </xf>
    <xf numFmtId="168" fontId="18" fillId="0" borderId="1" xfId="2" applyNumberFormat="1" applyFont="1" applyFill="1" applyBorder="1" applyAlignment="1">
      <alignment vertical="center"/>
    </xf>
    <xf numFmtId="164" fontId="18" fillId="4" borderId="1" xfId="1" applyNumberFormat="1" applyFont="1" applyFill="1" applyBorder="1" applyAlignment="1">
      <alignment vertical="center"/>
    </xf>
    <xf numFmtId="167" fontId="18" fillId="0" borderId="0" xfId="1" applyNumberFormat="1" applyFont="1" applyFill="1" applyAlignment="1">
      <alignment vertical="center"/>
    </xf>
    <xf numFmtId="0" fontId="18" fillId="0" borderId="0" xfId="0" applyFont="1" applyBorder="1" applyAlignment="1">
      <alignment horizontal="center" vertical="center"/>
    </xf>
    <xf numFmtId="164" fontId="18" fillId="0" borderId="0" xfId="1" applyNumberFormat="1" applyFont="1" applyFill="1" applyBorder="1" applyAlignment="1">
      <alignment vertical="center"/>
    </xf>
    <xf numFmtId="168" fontId="18" fillId="0" borderId="0" xfId="2" applyNumberFormat="1" applyFont="1" applyFill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9" fillId="0" borderId="14" xfId="19" applyFont="1" applyFill="1" applyBorder="1" applyAlignment="1">
      <alignment horizontal="left" vertical="center" wrapText="1"/>
    </xf>
    <xf numFmtId="170" fontId="19" fillId="0" borderId="13" xfId="1" applyNumberFormat="1" applyFont="1" applyFill="1" applyBorder="1" applyAlignment="1">
      <alignment horizontal="center" vertical="center" wrapText="1"/>
    </xf>
    <xf numFmtId="170" fontId="19" fillId="0" borderId="15" xfId="1" applyNumberFormat="1" applyFont="1" applyFill="1" applyBorder="1" applyAlignment="1">
      <alignment horizontal="center" vertical="center" wrapText="1"/>
    </xf>
    <xf numFmtId="0" fontId="19" fillId="0" borderId="14" xfId="20" applyFont="1" applyFill="1" applyBorder="1" applyAlignment="1">
      <alignment horizontal="left" vertical="center" wrapText="1"/>
    </xf>
    <xf numFmtId="0" fontId="19" fillId="0" borderId="14" xfId="20" applyFont="1" applyFill="1" applyBorder="1" applyAlignment="1">
      <alignment horizontal="left" vertical="center"/>
    </xf>
    <xf numFmtId="0" fontId="17" fillId="8" borderId="16" xfId="20" applyFont="1" applyFill="1" applyBorder="1" applyAlignment="1">
      <alignment horizontal="left" vertical="center"/>
    </xf>
    <xf numFmtId="0" fontId="19" fillId="0" borderId="17" xfId="0" applyFont="1" applyBorder="1" applyAlignment="1">
      <alignment vertical="center"/>
    </xf>
    <xf numFmtId="10" fontId="19" fillId="0" borderId="17" xfId="2" applyNumberFormat="1" applyFont="1" applyBorder="1" applyAlignment="1">
      <alignment horizontal="center" vertical="center"/>
    </xf>
    <xf numFmtId="10" fontId="19" fillId="0" borderId="18" xfId="2" applyNumberFormat="1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/>
    </xf>
    <xf numFmtId="167" fontId="22" fillId="4" borderId="1" xfId="4" applyNumberFormat="1" applyFont="1" applyFill="1" applyBorder="1" applyAlignment="1">
      <alignment horizontal="right" vertical="center"/>
    </xf>
    <xf numFmtId="167" fontId="22" fillId="0" borderId="1" xfId="4" applyNumberFormat="1" applyFont="1" applyFill="1" applyBorder="1" applyAlignment="1">
      <alignment horizontal="right" vertical="center"/>
    </xf>
    <xf numFmtId="167" fontId="21" fillId="0" borderId="1" xfId="4" applyNumberFormat="1" applyFont="1" applyFill="1" applyBorder="1" applyAlignment="1">
      <alignment horizontal="right" vertical="center"/>
    </xf>
    <xf numFmtId="9" fontId="21" fillId="0" borderId="1" xfId="2" applyFont="1" applyFill="1" applyBorder="1" applyAlignment="1">
      <alignment vertical="center"/>
    </xf>
    <xf numFmtId="168" fontId="21" fillId="0" borderId="1" xfId="2" applyNumberFormat="1" applyFont="1" applyFill="1" applyBorder="1" applyAlignment="1">
      <alignment vertical="center"/>
    </xf>
    <xf numFmtId="0" fontId="18" fillId="0" borderId="1" xfId="0" applyFont="1" applyBorder="1" applyAlignment="1">
      <alignment vertical="center"/>
    </xf>
    <xf numFmtId="167" fontId="18" fillId="0" borderId="1" xfId="4" applyNumberFormat="1" applyFont="1" applyFill="1" applyBorder="1" applyAlignment="1">
      <alignment horizontal="right" vertical="center"/>
    </xf>
    <xf numFmtId="167" fontId="18" fillId="0" borderId="2" xfId="1" applyNumberFormat="1" applyFont="1" applyFill="1" applyBorder="1" applyAlignment="1">
      <alignment horizontal="right" vertical="center"/>
    </xf>
    <xf numFmtId="9" fontId="18" fillId="0" borderId="1" xfId="2" applyFont="1" applyFill="1" applyBorder="1" applyAlignment="1">
      <alignment vertical="center"/>
    </xf>
    <xf numFmtId="167" fontId="18" fillId="3" borderId="1" xfId="4" applyNumberFormat="1" applyFont="1" applyFill="1" applyBorder="1" applyAlignment="1">
      <alignment horizontal="right" vertical="center"/>
    </xf>
    <xf numFmtId="167" fontId="22" fillId="0" borderId="1" xfId="1" applyNumberFormat="1" applyFont="1" applyFill="1" applyBorder="1" applyAlignment="1">
      <alignment horizontal="center" vertical="center" wrapText="1"/>
    </xf>
    <xf numFmtId="167" fontId="21" fillId="0" borderId="1" xfId="1" applyNumberFormat="1" applyFont="1" applyFill="1" applyBorder="1" applyAlignment="1">
      <alignment horizontal="center" vertical="center" wrapText="1"/>
    </xf>
    <xf numFmtId="169" fontId="21" fillId="0" borderId="1" xfId="1" applyNumberFormat="1" applyFont="1" applyFill="1" applyBorder="1" applyAlignment="1">
      <alignment horizontal="center" vertical="center" wrapText="1"/>
    </xf>
    <xf numFmtId="0" fontId="18" fillId="4" borderId="1" xfId="3" applyFont="1" applyFill="1" applyBorder="1" applyAlignment="1" applyProtection="1">
      <alignment horizontal="left" vertical="center"/>
    </xf>
    <xf numFmtId="167" fontId="18" fillId="4" borderId="1" xfId="1" applyNumberFormat="1" applyFont="1" applyFill="1" applyBorder="1" applyAlignment="1" applyProtection="1">
      <alignment horizontal="right" vertical="center"/>
    </xf>
    <xf numFmtId="167" fontId="18" fillId="0" borderId="1" xfId="1" applyNumberFormat="1" applyFont="1" applyFill="1" applyBorder="1" applyAlignment="1">
      <alignment vertical="center"/>
    </xf>
    <xf numFmtId="169" fontId="18" fillId="0" borderId="1" xfId="1" applyNumberFormat="1" applyFont="1" applyFill="1" applyBorder="1" applyAlignment="1">
      <alignment vertical="center"/>
    </xf>
    <xf numFmtId="170" fontId="19" fillId="9" borderId="15" xfId="1" applyNumberFormat="1" applyFont="1" applyFill="1" applyBorder="1" applyAlignment="1">
      <alignment horizontal="center" vertical="center" wrapText="1"/>
    </xf>
    <xf numFmtId="0" fontId="19" fillId="9" borderId="14" xfId="20" applyFont="1" applyFill="1" applyBorder="1" applyAlignment="1">
      <alignment horizontal="left" vertical="center"/>
    </xf>
    <xf numFmtId="9" fontId="21" fillId="0" borderId="1" xfId="2" applyFont="1" applyFill="1" applyBorder="1" applyAlignment="1">
      <alignment horizontal="right" vertical="center"/>
    </xf>
    <xf numFmtId="168" fontId="14" fillId="0" borderId="3" xfId="2" applyNumberFormat="1" applyFont="1" applyFill="1" applyBorder="1" applyAlignment="1">
      <alignment vertical="center"/>
    </xf>
    <xf numFmtId="167" fontId="14" fillId="0" borderId="3" xfId="1" applyNumberFormat="1" applyFont="1" applyFill="1" applyBorder="1" applyAlignment="1">
      <alignment vertical="center"/>
    </xf>
    <xf numFmtId="167" fontId="14" fillId="0" borderId="3" xfId="0" applyNumberFormat="1" applyFont="1" applyBorder="1" applyAlignment="1">
      <alignment vertical="center"/>
    </xf>
    <xf numFmtId="168" fontId="14" fillId="9" borderId="3" xfId="2" applyNumberFormat="1" applyFont="1" applyFill="1" applyBorder="1" applyAlignment="1">
      <alignment vertical="center"/>
    </xf>
    <xf numFmtId="167" fontId="14" fillId="9" borderId="3" xfId="1" applyNumberFormat="1" applyFont="1" applyFill="1" applyBorder="1" applyAlignment="1">
      <alignment vertical="center"/>
    </xf>
    <xf numFmtId="167" fontId="14" fillId="9" borderId="3" xfId="0" applyNumberFormat="1" applyFont="1" applyFill="1" applyBorder="1" applyAlignment="1">
      <alignment vertical="center"/>
    </xf>
    <xf numFmtId="168" fontId="14" fillId="9" borderId="4" xfId="2" applyNumberFormat="1" applyFont="1" applyFill="1" applyBorder="1" applyAlignment="1">
      <alignment vertical="center"/>
    </xf>
    <xf numFmtId="167" fontId="14" fillId="9" borderId="4" xfId="1" applyNumberFormat="1" applyFont="1" applyFill="1" applyBorder="1" applyAlignment="1">
      <alignment vertical="center"/>
    </xf>
    <xf numFmtId="167" fontId="14" fillId="9" borderId="4" xfId="0" applyNumberFormat="1" applyFont="1" applyFill="1" applyBorder="1" applyAlignment="1">
      <alignment vertical="center"/>
    </xf>
    <xf numFmtId="170" fontId="19" fillId="9" borderId="20" xfId="1" applyNumberFormat="1" applyFont="1" applyFill="1" applyBorder="1" applyAlignment="1">
      <alignment horizontal="center" vertical="center" wrapText="1"/>
    </xf>
    <xf numFmtId="0" fontId="19" fillId="9" borderId="21" xfId="21" applyFont="1" applyFill="1" applyBorder="1" applyAlignment="1">
      <alignment horizontal="left" vertical="center"/>
    </xf>
    <xf numFmtId="0" fontId="17" fillId="8" borderId="22" xfId="20" applyFont="1" applyFill="1" applyBorder="1" applyAlignment="1">
      <alignment horizontal="left" vertical="center"/>
    </xf>
    <xf numFmtId="167" fontId="17" fillId="0" borderId="23" xfId="1" applyNumberFormat="1" applyFont="1" applyFill="1" applyBorder="1" applyAlignment="1">
      <alignment horizontal="center" vertical="center"/>
    </xf>
    <xf numFmtId="167" fontId="13" fillId="4" borderId="23" xfId="1" applyNumberFormat="1" applyFont="1" applyFill="1" applyBorder="1" applyAlignment="1">
      <alignment horizontal="right" vertical="center" wrapText="1"/>
    </xf>
    <xf numFmtId="170" fontId="19" fillId="9" borderId="13" xfId="1" applyNumberFormat="1" applyFont="1" applyFill="1" applyBorder="1" applyAlignment="1">
      <alignment horizontal="center" vertical="center" wrapText="1"/>
    </xf>
    <xf numFmtId="170" fontId="19" fillId="9" borderId="19" xfId="1" applyNumberFormat="1" applyFont="1" applyFill="1" applyBorder="1" applyAlignment="1">
      <alignment horizontal="center" vertical="center" wrapText="1"/>
    </xf>
    <xf numFmtId="168" fontId="14" fillId="10" borderId="3" xfId="2" applyNumberFormat="1" applyFont="1" applyFill="1" applyBorder="1" applyAlignment="1">
      <alignment horizontal="right" vertical="center" wrapText="1"/>
    </xf>
    <xf numFmtId="170" fontId="17" fillId="0" borderId="23" xfId="1" applyNumberFormat="1" applyFont="1" applyFill="1" applyBorder="1" applyAlignment="1">
      <alignment horizontal="center" vertical="center" wrapText="1"/>
    </xf>
    <xf numFmtId="170" fontId="17" fillId="0" borderId="24" xfId="1" applyNumberFormat="1" applyFont="1" applyFill="1" applyBorder="1" applyAlignment="1">
      <alignment horizontal="center" vertical="center" wrapText="1"/>
    </xf>
    <xf numFmtId="0" fontId="16" fillId="11" borderId="3" xfId="0" applyFont="1" applyFill="1" applyBorder="1" applyAlignment="1">
      <alignment horizontal="center" vertical="center" wrapText="1"/>
    </xf>
    <xf numFmtId="0" fontId="23" fillId="0" borderId="0" xfId="0" applyFont="1"/>
    <xf numFmtId="167" fontId="24" fillId="0" borderId="1" xfId="1" applyNumberFormat="1" applyFont="1" applyFill="1" applyBorder="1" applyAlignment="1">
      <alignment horizontal="right" vertical="center"/>
    </xf>
    <xf numFmtId="0" fontId="17" fillId="0" borderId="0" xfId="16" applyFont="1" applyFill="1" applyBorder="1" applyAlignment="1">
      <alignment horizontal="center" vertical="center" wrapText="1"/>
    </xf>
    <xf numFmtId="167" fontId="14" fillId="0" borderId="3" xfId="0" applyNumberFormat="1" applyFont="1" applyFill="1" applyBorder="1" applyAlignment="1">
      <alignment vertical="center"/>
    </xf>
    <xf numFmtId="0" fontId="17" fillId="0" borderId="0" xfId="16" applyFont="1" applyFill="1" applyBorder="1" applyAlignment="1">
      <alignment horizontal="center" vertical="center" wrapText="1"/>
    </xf>
    <xf numFmtId="3" fontId="19" fillId="0" borderId="13" xfId="1" applyNumberFormat="1" applyFont="1" applyFill="1" applyBorder="1" applyAlignment="1">
      <alignment horizontal="center" vertical="center" wrapText="1"/>
    </xf>
    <xf numFmtId="3" fontId="19" fillId="0" borderId="13" xfId="1" applyNumberFormat="1" applyFont="1" applyFill="1" applyBorder="1" applyAlignment="1">
      <alignment vertical="center"/>
    </xf>
    <xf numFmtId="3" fontId="19" fillId="0" borderId="13" xfId="1" applyNumberFormat="1" applyFont="1" applyFill="1" applyBorder="1" applyAlignment="1">
      <alignment horizontal="center" vertical="center"/>
    </xf>
    <xf numFmtId="3" fontId="19" fillId="9" borderId="13" xfId="1" applyNumberFormat="1" applyFont="1" applyFill="1" applyBorder="1" applyAlignment="1">
      <alignment horizontal="center" vertical="center"/>
    </xf>
    <xf numFmtId="3" fontId="19" fillId="9" borderId="13" xfId="1" applyNumberFormat="1" applyFont="1" applyFill="1" applyBorder="1" applyAlignment="1">
      <alignment vertical="center"/>
    </xf>
    <xf numFmtId="3" fontId="19" fillId="9" borderId="19" xfId="1" applyNumberFormat="1" applyFont="1" applyFill="1" applyBorder="1" applyAlignment="1">
      <alignment horizontal="center" vertical="center"/>
    </xf>
    <xf numFmtId="3" fontId="19" fillId="9" borderId="19" xfId="1" applyNumberFormat="1" applyFont="1" applyFill="1" applyBorder="1" applyAlignment="1">
      <alignment vertical="center"/>
    </xf>
    <xf numFmtId="167" fontId="25" fillId="0" borderId="2" xfId="1" applyNumberFormat="1" applyFont="1" applyFill="1" applyBorder="1" applyAlignment="1">
      <alignment horizontal="right" vertical="center"/>
    </xf>
    <xf numFmtId="0" fontId="17" fillId="0" borderId="0" xfId="16" applyFont="1" applyFill="1" applyBorder="1" applyAlignment="1">
      <alignment horizontal="center" vertical="center" wrapText="1"/>
    </xf>
    <xf numFmtId="9" fontId="7" fillId="6" borderId="9" xfId="2" applyFont="1" applyFill="1" applyBorder="1" applyAlignment="1">
      <alignment horizontal="center" vertical="center"/>
    </xf>
    <xf numFmtId="9" fontId="7" fillId="6" borderId="10" xfId="2" applyFont="1" applyFill="1" applyBorder="1" applyAlignment="1">
      <alignment horizontal="center" vertical="center"/>
    </xf>
    <xf numFmtId="9" fontId="7" fillId="6" borderId="11" xfId="2" applyFont="1" applyFill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9" fontId="7" fillId="6" borderId="6" xfId="2" applyFont="1" applyFill="1" applyBorder="1" applyAlignment="1">
      <alignment horizontal="center" vertical="center"/>
    </xf>
    <xf numFmtId="9" fontId="7" fillId="6" borderId="7" xfId="2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</cellXfs>
  <cellStyles count="25">
    <cellStyle name="20% - Énfasis1" xfId="3" builtinId="30"/>
    <cellStyle name="Millares" xfId="1" builtinId="3"/>
    <cellStyle name="Millares 2" xfId="8"/>
    <cellStyle name="Millares 2 2" xfId="4"/>
    <cellStyle name="Millares 4" xfId="13"/>
    <cellStyle name="Millares 5 2" xfId="6"/>
    <cellStyle name="Millares 5 2 2" xfId="24"/>
    <cellStyle name="Millares 5 2 4" xfId="23"/>
    <cellStyle name="Millares 6" xfId="5"/>
    <cellStyle name="Normal" xfId="0" builtinId="0"/>
    <cellStyle name="Normal 10" xfId="12"/>
    <cellStyle name="Normal 2" xfId="11"/>
    <cellStyle name="Normal 2 2 2" xfId="15"/>
    <cellStyle name="Normal 8" xfId="9"/>
    <cellStyle name="Normal 8 2" xfId="10"/>
    <cellStyle name="Porcentaje" xfId="2" builtinId="5"/>
    <cellStyle name="Porcentaje 4" xfId="14"/>
    <cellStyle name="style1543870649710" xfId="7"/>
    <cellStyle name="style1595615359867" xfId="16"/>
    <cellStyle name="style1595615361318" xfId="17"/>
    <cellStyle name="style1595615361801" xfId="18"/>
    <cellStyle name="style1595615363455" xfId="19"/>
    <cellStyle name="style1595615363907" xfId="20"/>
    <cellStyle name="style1595615364609" xfId="21"/>
    <cellStyle name="style1595615368369" xfId="22"/>
  </cellStyles>
  <dxfs count="0"/>
  <tableStyles count="0" defaultTableStyle="TableStyleMedium2" defaultPivotStyle="PivotStyleLight16"/>
  <colors>
    <mruColors>
      <color rgb="FF1F4E0C"/>
      <color rgb="FF5B9BD5"/>
      <color rgb="FF505A6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Pt>
            <c:idx val="8"/>
            <c:invertIfNegative val="0"/>
            <c:bubble3D val="0"/>
            <c:spPr>
              <a:solidFill>
                <a:srgbClr val="5B9BD5"/>
              </a:solidFill>
              <a:ln>
                <a:noFill/>
              </a:ln>
              <a:effectLst/>
            </c:spPr>
          </c:dPt>
          <c:dPt>
            <c:idx val="9"/>
            <c:invertIfNegative val="0"/>
            <c:bubble3D val="0"/>
            <c:spPr>
              <a:solidFill>
                <a:srgbClr val="1F4E0C"/>
              </a:solidFill>
              <a:ln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'VM HISTORICO'!$A$16:$A$25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'VM HISTORICO'!$B$16:$B$25</c:f>
              <c:numCache>
                <c:formatCode>_-* #,##0\ _€_-;\-* #,##0\ _€_-;_-* "-"\ _€_-;_-@_-</c:formatCode>
                <c:ptCount val="10"/>
                <c:pt idx="0">
                  <c:v>1925368</c:v>
                </c:pt>
                <c:pt idx="1">
                  <c:v>2056213</c:v>
                </c:pt>
                <c:pt idx="2">
                  <c:v>2237264</c:v>
                </c:pt>
                <c:pt idx="3">
                  <c:v>2403651</c:v>
                </c:pt>
                <c:pt idx="4">
                  <c:v>2311960</c:v>
                </c:pt>
                <c:pt idx="5">
                  <c:v>2361175</c:v>
                </c:pt>
                <c:pt idx="6">
                  <c:v>2535853</c:v>
                </c:pt>
                <c:pt idx="7">
                  <c:v>2880910</c:v>
                </c:pt>
                <c:pt idx="8">
                  <c:v>3078364</c:v>
                </c:pt>
                <c:pt idx="9">
                  <c:v>3138562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E9F-4262-880B-317B8C1F1FE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106815808"/>
        <c:axId val="106816352"/>
      </c:barChart>
      <c:catAx>
        <c:axId val="106815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106816352"/>
        <c:crosses val="autoZero"/>
        <c:auto val="1"/>
        <c:lblAlgn val="ctr"/>
        <c:lblOffset val="100"/>
        <c:noMultiLvlLbl val="0"/>
      </c:catAx>
      <c:valAx>
        <c:axId val="106816352"/>
        <c:scaling>
          <c:orientation val="minMax"/>
        </c:scaling>
        <c:delete val="1"/>
        <c:axPos val="l"/>
        <c:numFmt formatCode="_-* #,##0\ _€_-;\-* #,##0\ _€_-;_-* &quot;-&quot;\ _€_-;_-@_-" sourceLinked="1"/>
        <c:majorTickMark val="none"/>
        <c:minorTickMark val="none"/>
        <c:tickLblPos val="nextTo"/>
        <c:crossAx val="1068158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'VM HISTORICO'!$A$48</c:f>
              <c:strCache>
                <c:ptCount val="1"/>
                <c:pt idx="0">
                  <c:v>ESTADO</c:v>
                </c:pt>
              </c:strCache>
            </c:strRef>
          </c:tx>
          <c:spPr>
            <a:solidFill>
              <a:schemeClr val="accent5">
                <a:shade val="58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'VM HISTORICO'!$N$46:$P$46</c:f>
              <c:numCache>
                <c:formatCode>General</c:formatCode>
                <c:ptCount val="3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</c:numCache>
            </c:numRef>
          </c:cat>
          <c:val>
            <c:numRef>
              <c:f>'VM HISTORICO'!$N$48:$P$48</c:f>
              <c:numCache>
                <c:formatCode>_(* #,##0_);_(* \(#,##0\);_(* "-"??_);_(@_)</c:formatCode>
                <c:ptCount val="3"/>
                <c:pt idx="0">
                  <c:v>29987</c:v>
                </c:pt>
                <c:pt idx="1">
                  <c:v>27427</c:v>
                </c:pt>
                <c:pt idx="2">
                  <c:v>28211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7ED-4208-8175-6303637C3202}"/>
            </c:ext>
          </c:extLst>
        </c:ser>
        <c:ser>
          <c:idx val="1"/>
          <c:order val="1"/>
          <c:tx>
            <c:strRef>
              <c:f>'VM HISTORICO'!$A$49</c:f>
              <c:strCache>
                <c:ptCount val="1"/>
                <c:pt idx="0">
                  <c:v>USO PÚBLICO, ALQUILER O COMERCIAL</c:v>
                </c:pt>
              </c:strCache>
            </c:strRef>
          </c:tx>
          <c:spPr>
            <a:solidFill>
              <a:schemeClr val="accent5">
                <a:shade val="86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'VM HISTORICO'!$N$46:$P$46</c:f>
              <c:numCache>
                <c:formatCode>General</c:formatCode>
                <c:ptCount val="3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</c:numCache>
            </c:numRef>
          </c:cat>
          <c:val>
            <c:numRef>
              <c:f>'VM HISTORICO'!$N$49:$P$49</c:f>
              <c:numCache>
                <c:formatCode>_(* #,##0_);_(* \(#,##0\);_(* "-"??_);_(@_)</c:formatCode>
                <c:ptCount val="3"/>
                <c:pt idx="0">
                  <c:v>196562</c:v>
                </c:pt>
                <c:pt idx="1">
                  <c:v>208359</c:v>
                </c:pt>
                <c:pt idx="2">
                  <c:v>209615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7ED-4208-8175-6303637C3202}"/>
            </c:ext>
          </c:extLst>
        </c:ser>
        <c:ser>
          <c:idx val="2"/>
          <c:order val="2"/>
          <c:tx>
            <c:strRef>
              <c:f>'VM HISTORICO'!$A$50</c:f>
              <c:strCache>
                <c:ptCount val="1"/>
                <c:pt idx="0">
                  <c:v>PARTICULAR</c:v>
                </c:pt>
              </c:strCache>
            </c:strRef>
          </c:tx>
          <c:spPr>
            <a:solidFill>
              <a:schemeClr val="accent5">
                <a:tint val="86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'VM HISTORICO'!$N$46:$P$46</c:f>
              <c:numCache>
                <c:formatCode>General</c:formatCode>
                <c:ptCount val="3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</c:numCache>
            </c:numRef>
          </c:cat>
          <c:val>
            <c:numRef>
              <c:f>'VM HISTORICO'!$N$50:$P$50</c:f>
              <c:numCache>
                <c:formatCode>_(* #,##0_);_(* \(#,##0\);_(* "-"??_);_(@_)</c:formatCode>
                <c:ptCount val="3"/>
                <c:pt idx="0">
                  <c:v>2653333</c:v>
                </c:pt>
                <c:pt idx="1">
                  <c:v>2841514</c:v>
                </c:pt>
                <c:pt idx="2">
                  <c:v>2899360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7ED-4208-8175-6303637C3202}"/>
            </c:ext>
          </c:extLst>
        </c:ser>
        <c:ser>
          <c:idx val="3"/>
          <c:order val="3"/>
          <c:tx>
            <c:strRef>
              <c:f>'VM HISTORICO'!$A$51</c:f>
              <c:strCache>
                <c:ptCount val="1"/>
                <c:pt idx="0">
                  <c:v>OTROS </c:v>
                </c:pt>
              </c:strCache>
            </c:strRef>
          </c:tx>
          <c:spPr>
            <a:solidFill>
              <a:schemeClr val="accent5">
                <a:tint val="58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'VM HISTORICO'!$N$46:$P$46</c:f>
              <c:numCache>
                <c:formatCode>General</c:formatCode>
                <c:ptCount val="3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</c:numCache>
            </c:numRef>
          </c:cat>
          <c:val>
            <c:numRef>
              <c:f>'VM HISTORICO'!$N$51:$P$51</c:f>
              <c:numCache>
                <c:formatCode>_(* #,##0_);_(* \(#,##0\);_(* "-"??_);_(@_)</c:formatCode>
                <c:ptCount val="3"/>
                <c:pt idx="0">
                  <c:v>1028</c:v>
                </c:pt>
                <c:pt idx="1">
                  <c:v>1064</c:v>
                </c:pt>
                <c:pt idx="2">
                  <c:v>1376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37ED-4208-8175-6303637C320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06822880"/>
        <c:axId val="106816896"/>
      </c:barChart>
      <c:catAx>
        <c:axId val="106822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106816896"/>
        <c:crosses val="autoZero"/>
        <c:auto val="1"/>
        <c:lblAlgn val="ctr"/>
        <c:lblOffset val="100"/>
        <c:noMultiLvlLbl val="0"/>
      </c:catAx>
      <c:valAx>
        <c:axId val="106816896"/>
        <c:scaling>
          <c:orientation val="minMax"/>
        </c:scaling>
        <c:delete val="1"/>
        <c:axPos val="l"/>
        <c:numFmt formatCode="_(* #,##0_);_(* \(#,##0\);_(* &quot;-&quot;??_);_(@_)" sourceLinked="1"/>
        <c:majorTickMark val="none"/>
        <c:minorTickMark val="none"/>
        <c:tickLblPos val="nextTo"/>
        <c:crossAx val="1068228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1"/>
    <c:plotArea>
      <c:layout>
        <c:manualLayout>
          <c:layoutTarget val="inner"/>
          <c:xMode val="edge"/>
          <c:yMode val="edge"/>
          <c:x val="3.8815580442300074E-2"/>
          <c:y val="0.13122183341119345"/>
          <c:w val="0.94456883509833589"/>
          <c:h val="0.6681049724373838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5">
                <a:shade val="76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'VM HISTORICO'!$A$77:$A$82</c:f>
              <c:strCache>
                <c:ptCount val="6"/>
                <c:pt idx="0">
                  <c:v>GASOLINA</c:v>
                </c:pt>
                <c:pt idx="1">
                  <c:v>DIESEL</c:v>
                </c:pt>
                <c:pt idx="2">
                  <c:v>HÍBRIDO</c:v>
                </c:pt>
                <c:pt idx="3">
                  <c:v>ELÉCTRICO</c:v>
                </c:pt>
                <c:pt idx="4">
                  <c:v>GAS LIQUADO DE PETRÓLEO</c:v>
                </c:pt>
                <c:pt idx="5">
                  <c:v>NO REGISTRADO / OTRO</c:v>
                </c:pt>
              </c:strCache>
            </c:strRef>
          </c:cat>
          <c:val>
            <c:numRef>
              <c:f>'VM HISTORICO'!$P$77:$P$82</c:f>
              <c:numCache>
                <c:formatCode>#,##0\ _€</c:formatCode>
                <c:ptCount val="6"/>
                <c:pt idx="0">
                  <c:v>2673548</c:v>
                </c:pt>
                <c:pt idx="1">
                  <c:v>423438</c:v>
                </c:pt>
                <c:pt idx="2">
                  <c:v>36321</c:v>
                </c:pt>
                <c:pt idx="3">
                  <c:v>4579</c:v>
                </c:pt>
                <c:pt idx="4">
                  <c:v>123</c:v>
                </c:pt>
                <c:pt idx="5">
                  <c:v>553</c:v>
                </c:pt>
              </c:numCache>
            </c:numRef>
          </c:val>
        </c:ser>
        <c:ser>
          <c:idx val="1"/>
          <c:order val="1"/>
          <c:spPr>
            <a:solidFill>
              <a:schemeClr val="accent5">
                <a:tint val="77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2.0607175414422772E-2"/>
                  <c:y val="-2.3229710366616918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'VM HISTORICO'!$A$77:$A$82</c:f>
              <c:strCache>
                <c:ptCount val="6"/>
                <c:pt idx="0">
                  <c:v>GASOLINA</c:v>
                </c:pt>
                <c:pt idx="1">
                  <c:v>DIESEL</c:v>
                </c:pt>
                <c:pt idx="2">
                  <c:v>HÍBRIDO</c:v>
                </c:pt>
                <c:pt idx="3">
                  <c:v>ELÉCTRICO</c:v>
                </c:pt>
                <c:pt idx="4">
                  <c:v>GAS LIQUADO DE PETRÓLEO</c:v>
                </c:pt>
                <c:pt idx="5">
                  <c:v>NO REGISTRADO / OTRO</c:v>
                </c:pt>
              </c:strCache>
            </c:strRef>
          </c:cat>
          <c:val>
            <c:numRef>
              <c:f>'VM HISTORICO'!$O$77:$O$82</c:f>
              <c:numCache>
                <c:formatCode>#,##0\ _€</c:formatCode>
                <c:ptCount val="6"/>
                <c:pt idx="0">
                  <c:v>2635432</c:v>
                </c:pt>
                <c:pt idx="1">
                  <c:v>411550</c:v>
                </c:pt>
                <c:pt idx="2">
                  <c:v>28062</c:v>
                </c:pt>
                <c:pt idx="3">
                  <c:v>2854</c:v>
                </c:pt>
                <c:pt idx="4">
                  <c:v>128</c:v>
                </c:pt>
                <c:pt idx="5">
                  <c:v>338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01717744"/>
        <c:axId val="101715024"/>
      </c:barChart>
      <c:catAx>
        <c:axId val="101717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101715024"/>
        <c:crosses val="autoZero"/>
        <c:auto val="1"/>
        <c:lblAlgn val="ctr"/>
        <c:lblOffset val="100"/>
        <c:noMultiLvlLbl val="0"/>
      </c:catAx>
      <c:valAx>
        <c:axId val="101715024"/>
        <c:scaling>
          <c:orientation val="minMax"/>
        </c:scaling>
        <c:delete val="1"/>
        <c:axPos val="l"/>
        <c:numFmt formatCode="#,##0\ _€" sourceLinked="1"/>
        <c:majorTickMark val="none"/>
        <c:minorTickMark val="none"/>
        <c:tickLblPos val="nextTo"/>
        <c:crossAx val="1017177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'VM HISTORICO'!$P$57</c:f>
              <c:strCache>
                <c:ptCount val="1"/>
                <c:pt idx="0">
                  <c:v>2024</c:v>
                </c:pt>
              </c:strCache>
            </c:strRef>
          </c:tx>
          <c:dPt>
            <c:idx val="0"/>
            <c:bubble3D val="0"/>
            <c:spPr>
              <a:solidFill>
                <a:schemeClr val="accent5">
                  <a:shade val="41000"/>
                  <a:alpha val="70000"/>
                </a:schemeClr>
              </a:solidFill>
              <a:ln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accent5">
                  <a:shade val="53000"/>
                  <a:alpha val="70000"/>
                </a:schemeClr>
              </a:solidFill>
              <a:ln>
                <a:noFill/>
              </a:ln>
              <a:effectLst/>
            </c:spPr>
          </c:dPt>
          <c:dPt>
            <c:idx val="2"/>
            <c:bubble3D val="0"/>
            <c:spPr>
              <a:solidFill>
                <a:schemeClr val="accent5">
                  <a:shade val="65000"/>
                  <a:alpha val="70000"/>
                </a:schemeClr>
              </a:solidFill>
              <a:ln>
                <a:noFill/>
              </a:ln>
              <a:effectLst/>
            </c:spPr>
          </c:dPt>
          <c:dPt>
            <c:idx val="3"/>
            <c:bubble3D val="0"/>
            <c:spPr>
              <a:solidFill>
                <a:schemeClr val="accent5">
                  <a:shade val="76000"/>
                  <a:alpha val="70000"/>
                </a:schemeClr>
              </a:solidFill>
              <a:ln>
                <a:noFill/>
              </a:ln>
              <a:effectLst/>
            </c:spPr>
          </c:dPt>
          <c:dPt>
            <c:idx val="4"/>
            <c:bubble3D val="0"/>
            <c:spPr>
              <a:solidFill>
                <a:schemeClr val="accent5">
                  <a:shade val="88000"/>
                  <a:alpha val="70000"/>
                </a:schemeClr>
              </a:solidFill>
              <a:ln>
                <a:noFill/>
              </a:ln>
              <a:effectLst/>
            </c:spPr>
          </c:dPt>
          <c:dPt>
            <c:idx val="5"/>
            <c:bubble3D val="0"/>
            <c:spPr>
              <a:solidFill>
                <a:schemeClr val="accent5">
                  <a:alpha val="70000"/>
                </a:schemeClr>
              </a:solidFill>
              <a:ln>
                <a:noFill/>
              </a:ln>
              <a:effectLst/>
            </c:spPr>
          </c:dPt>
          <c:dPt>
            <c:idx val="6"/>
            <c:bubble3D val="0"/>
            <c:spPr>
              <a:solidFill>
                <a:schemeClr val="accent5">
                  <a:tint val="89000"/>
                  <a:alpha val="70000"/>
                </a:schemeClr>
              </a:solidFill>
              <a:ln>
                <a:noFill/>
              </a:ln>
              <a:effectLst/>
            </c:spPr>
          </c:dPt>
          <c:dPt>
            <c:idx val="7"/>
            <c:bubble3D val="0"/>
            <c:spPr>
              <a:solidFill>
                <a:schemeClr val="accent5">
                  <a:tint val="77000"/>
                  <a:alpha val="70000"/>
                </a:schemeClr>
              </a:solidFill>
              <a:ln>
                <a:noFill/>
              </a:ln>
              <a:effectLst/>
            </c:spPr>
          </c:dPt>
          <c:dPt>
            <c:idx val="8"/>
            <c:bubble3D val="0"/>
            <c:spPr>
              <a:solidFill>
                <a:schemeClr val="accent5">
                  <a:tint val="65000"/>
                  <a:alpha val="70000"/>
                </a:schemeClr>
              </a:solidFill>
              <a:ln>
                <a:noFill/>
              </a:ln>
              <a:effectLst/>
            </c:spPr>
          </c:dPt>
          <c:dPt>
            <c:idx val="9"/>
            <c:bubble3D val="0"/>
            <c:spPr>
              <a:solidFill>
                <a:schemeClr val="accent5">
                  <a:tint val="54000"/>
                  <a:alpha val="70000"/>
                </a:schemeClr>
              </a:solidFill>
              <a:ln>
                <a:noFill/>
              </a:ln>
              <a:effectLst/>
            </c:spPr>
          </c:dPt>
          <c:dPt>
            <c:idx val="10"/>
            <c:bubble3D val="0"/>
            <c:spPr>
              <a:solidFill>
                <a:schemeClr val="accent5">
                  <a:tint val="42000"/>
                  <a:alpha val="70000"/>
                </a:schemeClr>
              </a:solidFill>
              <a:ln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'VM HISTORICO'!$A$59:$A$69</c:f>
              <c:strCache>
                <c:ptCount val="11"/>
                <c:pt idx="0">
                  <c:v>AUTOMÓVIL</c:v>
                </c:pt>
                <c:pt idx="1">
                  <c:v>AUTOBUS</c:v>
                </c:pt>
                <c:pt idx="2">
                  <c:v>CAMIÓN</c:v>
                </c:pt>
                <c:pt idx="3">
                  <c:v>CAMIONETA</c:v>
                </c:pt>
                <c:pt idx="4">
                  <c:v>FURGONETA</c:v>
                </c:pt>
                <c:pt idx="5">
                  <c:v>JEEP</c:v>
                </c:pt>
                <c:pt idx="6">
                  <c:v>MOTOCICLETA</c:v>
                </c:pt>
                <c:pt idx="7">
                  <c:v>TANQUERO</c:v>
                </c:pt>
                <c:pt idx="8">
                  <c:v>TRAILER</c:v>
                </c:pt>
                <c:pt idx="9">
                  <c:v>VOLQUETA</c:v>
                </c:pt>
                <c:pt idx="10">
                  <c:v>OTRA CLASE</c:v>
                </c:pt>
              </c:strCache>
            </c:strRef>
          </c:cat>
          <c:val>
            <c:numRef>
              <c:f>'VM HISTORICO'!$P$59:$P$69</c:f>
              <c:numCache>
                <c:formatCode>_(* #,##0_);_(* \(#,##0\);_(* "-"??_);_(@_)</c:formatCode>
                <c:ptCount val="11"/>
                <c:pt idx="0">
                  <c:v>846052</c:v>
                </c:pt>
                <c:pt idx="1">
                  <c:v>27684</c:v>
                </c:pt>
                <c:pt idx="2">
                  <c:v>136670</c:v>
                </c:pt>
                <c:pt idx="3">
                  <c:v>501253</c:v>
                </c:pt>
                <c:pt idx="4">
                  <c:v>59998</c:v>
                </c:pt>
                <c:pt idx="5">
                  <c:v>607960</c:v>
                </c:pt>
                <c:pt idx="6">
                  <c:v>914464</c:v>
                </c:pt>
                <c:pt idx="7">
                  <c:v>2739</c:v>
                </c:pt>
                <c:pt idx="8">
                  <c:v>17308</c:v>
                </c:pt>
                <c:pt idx="9">
                  <c:v>12513</c:v>
                </c:pt>
                <c:pt idx="10">
                  <c:v>11921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45E-4D44-9EC5-A554AEECFA53}"/>
            </c:ext>
          </c:extLst>
        </c:ser>
        <c:ser>
          <c:idx val="1"/>
          <c:order val="1"/>
          <c:tx>
            <c:strRef>
              <c:f>'VM HISTORICO'!$M$57</c:f>
              <c:strCache>
                <c:ptCount val="1"/>
                <c:pt idx="0">
                  <c:v>2021</c:v>
                </c:pt>
              </c:strCache>
            </c:strRef>
          </c:tx>
          <c:dPt>
            <c:idx val="0"/>
            <c:bubble3D val="0"/>
            <c:spPr>
              <a:solidFill>
                <a:schemeClr val="accent5">
                  <a:shade val="41000"/>
                  <a:alpha val="70000"/>
                </a:schemeClr>
              </a:solidFill>
              <a:ln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accent5">
                  <a:shade val="53000"/>
                  <a:alpha val="70000"/>
                </a:schemeClr>
              </a:solidFill>
              <a:ln>
                <a:noFill/>
              </a:ln>
              <a:effectLst/>
            </c:spPr>
          </c:dPt>
          <c:dPt>
            <c:idx val="2"/>
            <c:bubble3D val="0"/>
            <c:spPr>
              <a:solidFill>
                <a:schemeClr val="accent5">
                  <a:shade val="65000"/>
                  <a:alpha val="70000"/>
                </a:schemeClr>
              </a:solidFill>
              <a:ln>
                <a:noFill/>
              </a:ln>
              <a:effectLst/>
            </c:spPr>
          </c:dPt>
          <c:dPt>
            <c:idx val="3"/>
            <c:bubble3D val="0"/>
            <c:spPr>
              <a:solidFill>
                <a:schemeClr val="accent5">
                  <a:shade val="76000"/>
                  <a:alpha val="70000"/>
                </a:schemeClr>
              </a:solidFill>
              <a:ln>
                <a:noFill/>
              </a:ln>
              <a:effectLst/>
            </c:spPr>
          </c:dPt>
          <c:dPt>
            <c:idx val="4"/>
            <c:bubble3D val="0"/>
            <c:spPr>
              <a:solidFill>
                <a:schemeClr val="accent5">
                  <a:shade val="88000"/>
                  <a:alpha val="70000"/>
                </a:schemeClr>
              </a:solidFill>
              <a:ln>
                <a:noFill/>
              </a:ln>
              <a:effectLst/>
            </c:spPr>
          </c:dPt>
          <c:dPt>
            <c:idx val="5"/>
            <c:bubble3D val="0"/>
            <c:spPr>
              <a:solidFill>
                <a:schemeClr val="accent5">
                  <a:alpha val="70000"/>
                </a:schemeClr>
              </a:solidFill>
              <a:ln>
                <a:noFill/>
              </a:ln>
              <a:effectLst/>
            </c:spPr>
          </c:dPt>
          <c:dPt>
            <c:idx val="6"/>
            <c:bubble3D val="0"/>
            <c:spPr>
              <a:solidFill>
                <a:schemeClr val="accent5">
                  <a:tint val="89000"/>
                  <a:alpha val="70000"/>
                </a:schemeClr>
              </a:solidFill>
              <a:ln>
                <a:noFill/>
              </a:ln>
              <a:effectLst/>
            </c:spPr>
          </c:dPt>
          <c:dPt>
            <c:idx val="7"/>
            <c:bubble3D val="0"/>
            <c:spPr>
              <a:solidFill>
                <a:schemeClr val="accent5">
                  <a:tint val="77000"/>
                  <a:alpha val="70000"/>
                </a:schemeClr>
              </a:solidFill>
              <a:ln>
                <a:noFill/>
              </a:ln>
              <a:effectLst/>
            </c:spPr>
          </c:dPt>
          <c:dPt>
            <c:idx val="8"/>
            <c:bubble3D val="0"/>
            <c:spPr>
              <a:solidFill>
                <a:schemeClr val="accent5">
                  <a:tint val="65000"/>
                  <a:alpha val="70000"/>
                </a:schemeClr>
              </a:solidFill>
              <a:ln>
                <a:noFill/>
              </a:ln>
              <a:effectLst/>
            </c:spPr>
          </c:dPt>
          <c:dPt>
            <c:idx val="9"/>
            <c:bubble3D val="0"/>
            <c:spPr>
              <a:solidFill>
                <a:schemeClr val="accent5">
                  <a:tint val="54000"/>
                  <a:alpha val="70000"/>
                </a:schemeClr>
              </a:solidFill>
              <a:ln>
                <a:noFill/>
              </a:ln>
              <a:effectLst/>
            </c:spPr>
          </c:dPt>
          <c:dPt>
            <c:idx val="10"/>
            <c:bubble3D val="0"/>
            <c:spPr>
              <a:solidFill>
                <a:schemeClr val="accent5">
                  <a:tint val="42000"/>
                  <a:alpha val="70000"/>
                </a:schemeClr>
              </a:solidFill>
              <a:ln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'VM HISTORICO'!$A$59:$A$69</c:f>
              <c:strCache>
                <c:ptCount val="11"/>
                <c:pt idx="0">
                  <c:v>AUTOMÓVIL</c:v>
                </c:pt>
                <c:pt idx="1">
                  <c:v>AUTOBUS</c:v>
                </c:pt>
                <c:pt idx="2">
                  <c:v>CAMIÓN</c:v>
                </c:pt>
                <c:pt idx="3">
                  <c:v>CAMIONETA</c:v>
                </c:pt>
                <c:pt idx="4">
                  <c:v>FURGONETA</c:v>
                </c:pt>
                <c:pt idx="5">
                  <c:v>JEEP</c:v>
                </c:pt>
                <c:pt idx="6">
                  <c:v>MOTOCICLETA</c:v>
                </c:pt>
                <c:pt idx="7">
                  <c:v>TANQUERO</c:v>
                </c:pt>
                <c:pt idx="8">
                  <c:v>TRAILER</c:v>
                </c:pt>
                <c:pt idx="9">
                  <c:v>VOLQUETA</c:v>
                </c:pt>
                <c:pt idx="10">
                  <c:v>OTRA CLASE</c:v>
                </c:pt>
              </c:strCache>
            </c:strRef>
          </c:cat>
          <c:val>
            <c:numRef>
              <c:f>'VM HISTORICO'!$M$59:$M$69</c:f>
              <c:numCache>
                <c:formatCode>_(* #,##0_);_(* \(#,##0\);_(* "-"??_);_(@_)</c:formatCode>
                <c:ptCount val="11"/>
                <c:pt idx="0">
                  <c:v>746983</c:v>
                </c:pt>
                <c:pt idx="1">
                  <c:v>22193</c:v>
                </c:pt>
                <c:pt idx="2">
                  <c:v>102112</c:v>
                </c:pt>
                <c:pt idx="3">
                  <c:v>423445</c:v>
                </c:pt>
                <c:pt idx="4">
                  <c:v>51853</c:v>
                </c:pt>
                <c:pt idx="5">
                  <c:v>435962</c:v>
                </c:pt>
                <c:pt idx="6">
                  <c:v>722381</c:v>
                </c:pt>
                <c:pt idx="7">
                  <c:v>2441</c:v>
                </c:pt>
                <c:pt idx="8">
                  <c:v>12013</c:v>
                </c:pt>
                <c:pt idx="9">
                  <c:v>10716</c:v>
                </c:pt>
                <c:pt idx="10">
                  <c:v>5754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45E-4D44-9EC5-A554AEECFA53}"/>
            </c:ext>
          </c:extLst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1"/>
    <c:plotArea>
      <c:layout>
        <c:manualLayout>
          <c:layoutTarget val="inner"/>
          <c:xMode val="edge"/>
          <c:yMode val="edge"/>
          <c:x val="4.7497804836797462E-2"/>
          <c:y val="3.1517657558958551E-2"/>
          <c:w val="0.89708808952027219"/>
          <c:h val="0.76491662823783568"/>
        </c:manualLayout>
      </c:layout>
      <c:lineChart>
        <c:grouping val="standard"/>
        <c:varyColors val="0"/>
        <c:ser>
          <c:idx val="0"/>
          <c:order val="0"/>
          <c:tx>
            <c:strRef>
              <c:f>'VM HISTORICO'!$X$28</c:f>
              <c:strCache>
                <c:ptCount val="1"/>
                <c:pt idx="0">
                  <c:v>2021</c:v>
                </c:pt>
              </c:strCache>
            </c:strRef>
          </c:tx>
          <c:spPr>
            <a:ln w="28575" cap="rnd">
              <a:solidFill>
                <a:schemeClr val="accent5">
                  <a:shade val="6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7.953505601532918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1.5907011203065837E-2"/>
                  <c:y val="2.55189886643949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2.2534932537676602E-2"/>
                  <c:y val="-2.663160770962624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6.627921334610814E-3"/>
                  <c:y val="-2.663160770962624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3.1814022406131674E-2"/>
                  <c:y val="2.55189886643949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7.9535056015330157E-3"/>
                  <c:y val="-1.27594943321974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layout>
                <c:manualLayout>
                  <c:x val="-2.3860516804598754E-2"/>
                  <c:y val="3.50886094135429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'VM HISTORICO'!$A$29:$A$40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'VM HISTORICO'!$X$29:$X$40</c:f>
              <c:numCache>
                <c:formatCode>_(* #,##0.0_);_(* \(#,##0.0\);_(* "-"??_);_(@_)</c:formatCode>
                <c:ptCount val="12"/>
                <c:pt idx="0">
                  <c:v>68.831000000000003</c:v>
                </c:pt>
                <c:pt idx="1">
                  <c:v>244.39099999999999</c:v>
                </c:pt>
                <c:pt idx="2">
                  <c:v>281.76600000000002</c:v>
                </c:pt>
                <c:pt idx="3">
                  <c:v>234.91</c:v>
                </c:pt>
                <c:pt idx="4">
                  <c:v>239.22800000000001</c:v>
                </c:pt>
                <c:pt idx="5">
                  <c:v>254.11699999999999</c:v>
                </c:pt>
                <c:pt idx="6">
                  <c:v>239.73699999999999</c:v>
                </c:pt>
                <c:pt idx="7">
                  <c:v>229.66</c:v>
                </c:pt>
                <c:pt idx="8">
                  <c:v>216.358</c:v>
                </c:pt>
                <c:pt idx="9">
                  <c:v>119.27500000000001</c:v>
                </c:pt>
                <c:pt idx="10">
                  <c:v>237.322</c:v>
                </c:pt>
                <c:pt idx="11">
                  <c:v>170.25800000000001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E9F-4262-880B-317B8C1F1FED}"/>
            </c:ext>
          </c:extLst>
        </c:ser>
        <c:ser>
          <c:idx val="1"/>
          <c:order val="1"/>
          <c:tx>
            <c:strRef>
              <c:f>'VM HISTORICO'!$Y$28</c:f>
              <c:strCache>
                <c:ptCount val="1"/>
                <c:pt idx="0">
                  <c:v>2022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3.9767528007664593E-3"/>
                  <c:y val="-3.50886094135429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3.1814022406131674E-2"/>
                  <c:y val="-3.18987358304936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3.9767528007665079E-3"/>
                  <c:y val="9.56962074914803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2.9162853872287415E-2"/>
                  <c:y val="1.53556811247869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1.8558179736910142E-2"/>
                  <c:y val="2.232911508134554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1.3255842669221531E-3"/>
                  <c:y val="-1.9139241498296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layout>
                <c:manualLayout>
                  <c:x val="-1.0604674135377419E-2"/>
                  <c:y val="-9.5696207491480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layout>
                <c:manualLayout>
                  <c:x val="-1.3255842669222502E-3"/>
                  <c:y val="-1.27594943321974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'VM HISTORICO'!$A$29:$A$40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'VM HISTORICO'!$Y$29:$Y$40</c:f>
              <c:numCache>
                <c:formatCode>_(* #,##0.0_);_(* \(#,##0.0\);_(* "-"??_);_(@_)</c:formatCode>
                <c:ptCount val="12"/>
                <c:pt idx="0">
                  <c:v>76.233999999999995</c:v>
                </c:pt>
                <c:pt idx="1">
                  <c:v>249.036</c:v>
                </c:pt>
                <c:pt idx="2">
                  <c:v>297.73899999999998</c:v>
                </c:pt>
                <c:pt idx="3">
                  <c:v>224.40700000000001</c:v>
                </c:pt>
                <c:pt idx="4">
                  <c:v>243.935</c:v>
                </c:pt>
                <c:pt idx="5">
                  <c:v>226.553</c:v>
                </c:pt>
                <c:pt idx="6">
                  <c:v>250.12</c:v>
                </c:pt>
                <c:pt idx="7">
                  <c:v>278.07100000000003</c:v>
                </c:pt>
                <c:pt idx="8">
                  <c:v>267.84399999999999</c:v>
                </c:pt>
                <c:pt idx="9">
                  <c:v>271.49599999999998</c:v>
                </c:pt>
                <c:pt idx="10">
                  <c:v>263.315</c:v>
                </c:pt>
                <c:pt idx="11">
                  <c:v>232.16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'VM HISTORICO'!$Z$28</c:f>
              <c:strCache>
                <c:ptCount val="1"/>
                <c:pt idx="0">
                  <c:v>2023</c:v>
                </c:pt>
              </c:strCache>
            </c:strRef>
          </c:tx>
          <c:spPr>
            <a:ln w="28575" cap="rnd">
              <a:solidFill>
                <a:schemeClr val="accent5">
                  <a:tint val="6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3.9767528007664588E-2"/>
                  <c:y val="-2.55189886643950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5.5674539210730428E-2"/>
                  <c:y val="1.9139241498296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2.6511685338443159E-2"/>
                  <c:y val="-3.18987358304936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'VM HISTORICO'!$A$29:$A$40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'VM HISTORICO'!$Z$29:$Z$40</c:f>
              <c:numCache>
                <c:formatCode>_(* #,##0.0_);_(* \(#,##0.0\);_(* "-"??_);_(@_)</c:formatCode>
                <c:ptCount val="12"/>
                <c:pt idx="0">
                  <c:v>82.53</c:v>
                </c:pt>
                <c:pt idx="1">
                  <c:v>255.05</c:v>
                </c:pt>
                <c:pt idx="2">
                  <c:v>358.04199999999997</c:v>
                </c:pt>
                <c:pt idx="3">
                  <c:v>289.46899999999999</c:v>
                </c:pt>
                <c:pt idx="4">
                  <c:v>300.37099999999998</c:v>
                </c:pt>
                <c:pt idx="5">
                  <c:v>293.85599999999999</c:v>
                </c:pt>
                <c:pt idx="6">
                  <c:v>268.12400000000002</c:v>
                </c:pt>
                <c:pt idx="7">
                  <c:v>284.05200000000002</c:v>
                </c:pt>
                <c:pt idx="8">
                  <c:v>257.93</c:v>
                </c:pt>
                <c:pt idx="9">
                  <c:v>250.95</c:v>
                </c:pt>
                <c:pt idx="10">
                  <c:v>241.482</c:v>
                </c:pt>
                <c:pt idx="11">
                  <c:v>196.50800000000001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239077120"/>
        <c:axId val="239082016"/>
      </c:lineChart>
      <c:catAx>
        <c:axId val="239077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39082016"/>
        <c:crosses val="autoZero"/>
        <c:auto val="1"/>
        <c:lblAlgn val="ctr"/>
        <c:lblOffset val="100"/>
        <c:noMultiLvlLbl val="0"/>
      </c:catAx>
      <c:valAx>
        <c:axId val="239082016"/>
        <c:scaling>
          <c:orientation val="minMax"/>
        </c:scaling>
        <c:delete val="1"/>
        <c:axPos val="l"/>
        <c:numFmt formatCode="_(* #,##0.0_);_(* \(#,##0.0\);_(* &quot;-&quot;??_);_(@_)" sourceLinked="1"/>
        <c:majorTickMark val="none"/>
        <c:minorTickMark val="none"/>
        <c:tickLblPos val="nextTo"/>
        <c:crossAx val="239077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9510917856465533"/>
          <c:y val="0.88418411943101594"/>
          <c:w val="0.21072895395618946"/>
          <c:h val="5.192602606822808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0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FERROCARR_HIST!$B$12:$B$23</c:f>
              <c:strCache>
                <c:ptCount val="12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2020*</c:v>
                </c:pt>
              </c:strCache>
            </c:strRef>
          </c:cat>
          <c:val>
            <c:numRef>
              <c:f>FERROCARR_HIST!$C$12:$C$23</c:f>
              <c:numCache>
                <c:formatCode>_(* #,##0_);_(* \(#,##0\);_(* "-"??_);_(@_)</c:formatCode>
                <c:ptCount val="12"/>
                <c:pt idx="0">
                  <c:v>46262</c:v>
                </c:pt>
                <c:pt idx="1">
                  <c:v>40173</c:v>
                </c:pt>
                <c:pt idx="2">
                  <c:v>91070</c:v>
                </c:pt>
                <c:pt idx="3">
                  <c:v>124142</c:v>
                </c:pt>
                <c:pt idx="4">
                  <c:v>138769</c:v>
                </c:pt>
                <c:pt idx="5">
                  <c:v>174731</c:v>
                </c:pt>
                <c:pt idx="6">
                  <c:v>131319</c:v>
                </c:pt>
                <c:pt idx="7">
                  <c:v>113035</c:v>
                </c:pt>
                <c:pt idx="8">
                  <c:v>115421</c:v>
                </c:pt>
                <c:pt idx="9">
                  <c:v>116997</c:v>
                </c:pt>
                <c:pt idx="10">
                  <c:v>109627</c:v>
                </c:pt>
                <c:pt idx="11">
                  <c:v>19887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324-4FDE-B418-7AD203F10D5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39075488"/>
        <c:axId val="239078208"/>
      </c:lineChart>
      <c:catAx>
        <c:axId val="239075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239078208"/>
        <c:crosses val="autoZero"/>
        <c:auto val="1"/>
        <c:lblAlgn val="ctr"/>
        <c:lblOffset val="100"/>
        <c:noMultiLvlLbl val="0"/>
      </c:catAx>
      <c:valAx>
        <c:axId val="239078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2390754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FERROCARR_HIST!$C$31</c:f>
              <c:strCache>
                <c:ptCount val="1"/>
                <c:pt idx="0">
                  <c:v>Total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dLbls>
            <c:dLbl>
              <c:idx val="7"/>
              <c:layout>
                <c:manualLayout>
                  <c:x val="-6.1833998970506985E-3"/>
                  <c:y val="-2.042359549495254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36E3-44DF-AE3C-D44B3D7B1F3C}"/>
                </c:ext>
                <c:ext xmlns:c15="http://schemas.microsoft.com/office/drawing/2012/chart" uri="{CE6537A1-D6FC-4f65-9D91-7224C49458BB}">
                  <c15:layout>
                    <c:manualLayout>
                      <c:w val="7.7265128569963648E-2"/>
                      <c:h val="4.7663885138653453E-2"/>
                    </c:manualLayout>
                  </c15:layout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FERROCARR_HIST!$B$33:$B$40</c:f>
              <c:strCache>
                <c:ptCount val="8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2020*</c:v>
                </c:pt>
              </c:strCache>
            </c:strRef>
          </c:cat>
          <c:val>
            <c:numRef>
              <c:f>FERROCARR_HIST!$C$33:$C$40</c:f>
              <c:numCache>
                <c:formatCode>_(* #,##0_);_(* \(#,##0\);_(* "-"??_);_(@_)</c:formatCode>
                <c:ptCount val="8"/>
                <c:pt idx="0">
                  <c:v>138769</c:v>
                </c:pt>
                <c:pt idx="1">
                  <c:v>174731</c:v>
                </c:pt>
                <c:pt idx="2">
                  <c:v>131319</c:v>
                </c:pt>
                <c:pt idx="3">
                  <c:v>113035</c:v>
                </c:pt>
                <c:pt idx="4">
                  <c:v>115421</c:v>
                </c:pt>
                <c:pt idx="5">
                  <c:v>116997</c:v>
                </c:pt>
                <c:pt idx="6">
                  <c:v>109627</c:v>
                </c:pt>
                <c:pt idx="7">
                  <c:v>19887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6E3-44DF-AE3C-D44B3D7B1F3C}"/>
            </c:ext>
          </c:extLst>
        </c:ser>
        <c:ser>
          <c:idx val="1"/>
          <c:order val="1"/>
          <c:tx>
            <c:strRef>
              <c:f>FERROCARR_HIST!$D$31</c:f>
              <c:strCache>
                <c:ptCount val="1"/>
                <c:pt idx="0">
                  <c:v>Nacional 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round/>
              </a:ln>
              <a:effectLst/>
            </c:spPr>
          </c:marker>
          <c:dLbls>
            <c:dLbl>
              <c:idx val="7"/>
              <c:layout>
                <c:manualLayout>
                  <c:x val="-7.1996107075849441E-3"/>
                  <c:y val="-3.3827102580520851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36E3-44DF-AE3C-D44B3D7B1F3C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FERROCARR_HIST!$B$33:$B$40</c:f>
              <c:strCache>
                <c:ptCount val="8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2020*</c:v>
                </c:pt>
              </c:strCache>
            </c:strRef>
          </c:cat>
          <c:val>
            <c:numRef>
              <c:f>FERROCARR_HIST!$D$33:$D$40</c:f>
              <c:numCache>
                <c:formatCode>_(* #,##0_);_(* \(#,##0\);_(* "-"??_);_(@_)</c:formatCode>
                <c:ptCount val="8"/>
                <c:pt idx="0">
                  <c:v>104581</c:v>
                </c:pt>
                <c:pt idx="1">
                  <c:v>136363</c:v>
                </c:pt>
                <c:pt idx="2">
                  <c:v>97972</c:v>
                </c:pt>
                <c:pt idx="3">
                  <c:v>82052</c:v>
                </c:pt>
                <c:pt idx="4">
                  <c:v>82606</c:v>
                </c:pt>
                <c:pt idx="5">
                  <c:v>82008</c:v>
                </c:pt>
                <c:pt idx="6">
                  <c:v>75093</c:v>
                </c:pt>
                <c:pt idx="7">
                  <c:v>12629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6E3-44DF-AE3C-D44B3D7B1F3C}"/>
            </c:ext>
          </c:extLst>
        </c:ser>
        <c:ser>
          <c:idx val="2"/>
          <c:order val="2"/>
          <c:tx>
            <c:strRef>
              <c:f>FERROCARR_HIST!$E$31</c:f>
              <c:strCache>
                <c:ptCount val="1"/>
                <c:pt idx="0">
                  <c:v>Extranjero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4"/>
              </a:solidFill>
              <a:ln w="9525">
                <a:solidFill>
                  <a:schemeClr val="accent4"/>
                </a:solidFill>
                <a:round/>
              </a:ln>
              <a:effectLst/>
            </c:spPr>
          </c:marker>
          <c:dLbls>
            <c:dLbl>
              <c:idx val="7"/>
              <c:layout>
                <c:manualLayout>
                  <c:x val="-5.5255128301752248E-4"/>
                  <c:y val="1.3658313255339888E-2"/>
                </c:manualLayout>
              </c:layout>
              <c:tx>
                <c:rich>
                  <a:bodyPr/>
                  <a:lstStyle/>
                  <a:p>
                    <a:fld id="{2F3BA773-4253-427A-8FA5-BF2A641919CB}" type="VALUE">
                      <a:rPr lang="en-US"/>
                      <a:pPr/>
                      <a:t>[VALOR]</a:t>
                    </a:fld>
                    <a:endParaRPr lang="es-EC"/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36E3-44DF-AE3C-D44B3D7B1F3C}"/>
                </c:ext>
                <c:ext xmlns:c15="http://schemas.microsoft.com/office/drawing/2012/chart" uri="{CE6537A1-D6FC-4f65-9D91-7224C49458BB}">
                  <c15:dlblFieldTable/>
                  <c15:showDataLabelsRange val="0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FERROCARR_HIST!$B$33:$B$40</c:f>
              <c:strCache>
                <c:ptCount val="8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2020*</c:v>
                </c:pt>
              </c:strCache>
            </c:strRef>
          </c:cat>
          <c:val>
            <c:numRef>
              <c:f>FERROCARR_HIST!$E$33:$E$40</c:f>
              <c:numCache>
                <c:formatCode>_(* #,##0_);_(* \(#,##0\);_(* "-"??_);_(@_)</c:formatCode>
                <c:ptCount val="8"/>
                <c:pt idx="0">
                  <c:v>34188</c:v>
                </c:pt>
                <c:pt idx="1">
                  <c:v>32501</c:v>
                </c:pt>
                <c:pt idx="2">
                  <c:v>33347</c:v>
                </c:pt>
                <c:pt idx="3">
                  <c:v>30983</c:v>
                </c:pt>
                <c:pt idx="4">
                  <c:v>31690</c:v>
                </c:pt>
                <c:pt idx="5">
                  <c:v>33545</c:v>
                </c:pt>
                <c:pt idx="6">
                  <c:v>34534</c:v>
                </c:pt>
                <c:pt idx="7">
                  <c:v>7061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6E3-44DF-AE3C-D44B3D7B1F3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39076576"/>
        <c:axId val="239079296"/>
      </c:lineChart>
      <c:catAx>
        <c:axId val="239076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239079296"/>
        <c:crosses val="autoZero"/>
        <c:auto val="1"/>
        <c:lblAlgn val="ctr"/>
        <c:lblOffset val="100"/>
        <c:noMultiLvlLbl val="0"/>
      </c:catAx>
      <c:valAx>
        <c:axId val="239079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239076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zero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FERROCARR_HIST!$D$46</c:f>
              <c:strCache>
                <c:ptCount val="1"/>
                <c:pt idx="0">
                  <c:v>FILIAL CENTRO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Lbl>
              <c:idx val="3"/>
              <c:layout>
                <c:manualLayout>
                  <c:x val="6.8855901732889505E-3"/>
                  <c:y val="-4.69402141682240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E212-4EE5-B90C-D66373B6F58B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FERROCARR_HIST!$B$52:$B$55</c:f>
              <c:strCach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2020*</c:v>
                </c:pt>
              </c:strCache>
            </c:strRef>
          </c:cat>
          <c:val>
            <c:numRef>
              <c:f>FERROCARR_HIST!$D$52:$D$55</c:f>
              <c:numCache>
                <c:formatCode>#,##0</c:formatCode>
                <c:ptCount val="4"/>
                <c:pt idx="0">
                  <c:v>85528</c:v>
                </c:pt>
                <c:pt idx="1">
                  <c:v>83757</c:v>
                </c:pt>
                <c:pt idx="2">
                  <c:v>78685</c:v>
                </c:pt>
                <c:pt idx="3">
                  <c:v>13547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212-4EE5-B90C-D66373B6F58B}"/>
            </c:ext>
          </c:extLst>
        </c:ser>
        <c:ser>
          <c:idx val="1"/>
          <c:order val="1"/>
          <c:tx>
            <c:strRef>
              <c:f>FERROCARR_HIST!$E$46</c:f>
              <c:strCache>
                <c:ptCount val="1"/>
                <c:pt idx="0">
                  <c:v>FILIAL LITORAL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3"/>
              <c:layout>
                <c:manualLayout>
                  <c:x val="-1.3201376186625286E-3"/>
                  <c:y val="2.6300267110839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E212-4EE5-B90C-D66373B6F58B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FERROCARR_HIST!$B$52:$B$55</c:f>
              <c:strCach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2020*</c:v>
                </c:pt>
              </c:strCache>
            </c:strRef>
          </c:cat>
          <c:val>
            <c:numRef>
              <c:f>FERROCARR_HIST!$E$52:$E$55</c:f>
              <c:numCache>
                <c:formatCode>#,##0</c:formatCode>
                <c:ptCount val="4"/>
                <c:pt idx="0">
                  <c:v>8652</c:v>
                </c:pt>
                <c:pt idx="1">
                  <c:v>7523</c:v>
                </c:pt>
                <c:pt idx="2">
                  <c:v>7529</c:v>
                </c:pt>
                <c:pt idx="3">
                  <c:v>1163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212-4EE5-B90C-D66373B6F58B}"/>
            </c:ext>
          </c:extLst>
        </c:ser>
        <c:ser>
          <c:idx val="2"/>
          <c:order val="2"/>
          <c:tx>
            <c:strRef>
              <c:f>FERROCARR_HIST!$F$46</c:f>
              <c:strCache>
                <c:ptCount val="1"/>
                <c:pt idx="0">
                  <c:v>FILIAL NORTE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3"/>
              <c:layout>
                <c:manualLayout>
                  <c:x val="-1.3189048692780132E-3"/>
                  <c:y val="-2.218762338490655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E212-4EE5-B90C-D66373B6F58B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FERROCARR_HIST!$B$52:$B$55</c:f>
              <c:strCach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2020*</c:v>
                </c:pt>
              </c:strCache>
            </c:strRef>
          </c:cat>
          <c:val>
            <c:numRef>
              <c:f>FERROCARR_HIST!$F$52:$F$55</c:f>
              <c:numCache>
                <c:formatCode>#,##0</c:formatCode>
                <c:ptCount val="4"/>
                <c:pt idx="0">
                  <c:v>6493</c:v>
                </c:pt>
                <c:pt idx="1">
                  <c:v>9078</c:v>
                </c:pt>
                <c:pt idx="2">
                  <c:v>6888</c:v>
                </c:pt>
                <c:pt idx="3">
                  <c:v>1350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212-4EE5-B90C-D66373B6F58B}"/>
            </c:ext>
          </c:extLst>
        </c:ser>
        <c:ser>
          <c:idx val="3"/>
          <c:order val="3"/>
          <c:tx>
            <c:strRef>
              <c:f>FERROCARR_HIST!$G$46</c:f>
              <c:strCache>
                <c:ptCount val="1"/>
                <c:pt idx="0">
                  <c:v>FILIAR SUR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dLbls>
            <c:dLbl>
              <c:idx val="3"/>
              <c:layout>
                <c:manualLayout>
                  <c:x val="-1.3124671780476373E-3"/>
                  <c:y val="-3.83731655112112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E212-4EE5-B90C-D66373B6F58B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FERROCARR_HIST!$B$52:$B$55</c:f>
              <c:strCach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2020*</c:v>
                </c:pt>
              </c:strCache>
            </c:strRef>
          </c:cat>
          <c:val>
            <c:numRef>
              <c:f>FERROCARR_HIST!$G$52:$G$55</c:f>
              <c:numCache>
                <c:formatCode>#,##0</c:formatCode>
                <c:ptCount val="4"/>
                <c:pt idx="0">
                  <c:v>14748</c:v>
                </c:pt>
                <c:pt idx="1">
                  <c:v>16639</c:v>
                </c:pt>
                <c:pt idx="2">
                  <c:v>16525</c:v>
                </c:pt>
                <c:pt idx="3">
                  <c:v>3827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212-4EE5-B90C-D66373B6F58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09623264"/>
        <c:axId val="109624352"/>
      </c:lineChart>
      <c:catAx>
        <c:axId val="109623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09624352"/>
        <c:crosses val="autoZero"/>
        <c:auto val="1"/>
        <c:lblAlgn val="ctr"/>
        <c:lblOffset val="100"/>
        <c:noMultiLvlLbl val="0"/>
      </c:catAx>
      <c:valAx>
        <c:axId val="109624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096232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zero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FERROCARR_HIST!$C$73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Lbl>
              <c:idx val="3"/>
              <c:layout>
                <c:manualLayout>
                  <c:x val="-8.500653577424043E-3"/>
                  <c:y val="-5.60931736205978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F7C7-4A0F-BBB5-DE33F62A170E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FERROCARR_HIST!$B$79:$B$82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FERROCARR_HIST!$C$79:$C$82</c:f>
              <c:numCache>
                <c:formatCode>#,##0</c:formatCode>
                <c:ptCount val="4"/>
                <c:pt idx="0">
                  <c:v>85528</c:v>
                </c:pt>
                <c:pt idx="1">
                  <c:v>83757</c:v>
                </c:pt>
                <c:pt idx="2">
                  <c:v>78685</c:v>
                </c:pt>
                <c:pt idx="3">
                  <c:v>13547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7C7-4A0F-BBB5-DE33F62A170E}"/>
            </c:ext>
          </c:extLst>
        </c:ser>
        <c:ser>
          <c:idx val="1"/>
          <c:order val="1"/>
          <c:tx>
            <c:strRef>
              <c:f>FERROCARR_HIST!$D$73</c:f>
              <c:strCache>
                <c:ptCount val="1"/>
                <c:pt idx="0">
                  <c:v>Nacional 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3"/>
              <c:layout>
                <c:manualLayout>
                  <c:x val="-7.9107750698367268E-3"/>
                  <c:y val="-1.472879109916667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F7C7-4A0F-BBB5-DE33F62A170E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FERROCARR_HIST!$B$79:$B$82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FERROCARR_HIST!$D$79:$D$82</c:f>
              <c:numCache>
                <c:formatCode>#,##0</c:formatCode>
                <c:ptCount val="4"/>
                <c:pt idx="0">
                  <c:v>59744</c:v>
                </c:pt>
                <c:pt idx="1">
                  <c:v>57150</c:v>
                </c:pt>
                <c:pt idx="2">
                  <c:v>52599</c:v>
                </c:pt>
                <c:pt idx="3">
                  <c:v>8531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7C7-4A0F-BBB5-DE33F62A170E}"/>
            </c:ext>
          </c:extLst>
        </c:ser>
        <c:ser>
          <c:idx val="2"/>
          <c:order val="2"/>
          <c:tx>
            <c:strRef>
              <c:f>FERROCARR_HIST!$E$73</c:f>
              <c:strCache>
                <c:ptCount val="1"/>
                <c:pt idx="0">
                  <c:v>Extranjero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3"/>
              <c:layout>
                <c:manualLayout>
                  <c:x val="-7.9107750698367268E-3"/>
                  <c:y val="1.47287910991664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F7C7-4A0F-BBB5-DE33F62A170E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FERROCARR_HIST!$B$79:$B$82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FERROCARR_HIST!$E$79:$E$82</c:f>
              <c:numCache>
                <c:formatCode>#,##0</c:formatCode>
                <c:ptCount val="4"/>
                <c:pt idx="0">
                  <c:v>24799</c:v>
                </c:pt>
                <c:pt idx="1">
                  <c:v>25369</c:v>
                </c:pt>
                <c:pt idx="2">
                  <c:v>26086</c:v>
                </c:pt>
                <c:pt idx="3">
                  <c:v>4832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7C7-4A0F-BBB5-DE33F62A170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09621632"/>
        <c:axId val="109625440"/>
      </c:lineChart>
      <c:catAx>
        <c:axId val="10962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09625440"/>
        <c:crosses val="autoZero"/>
        <c:auto val="1"/>
        <c:lblAlgn val="ctr"/>
        <c:lblOffset val="100"/>
        <c:noMultiLvlLbl val="0"/>
      </c:catAx>
      <c:valAx>
        <c:axId val="109625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09621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zero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FERROCARR_HIST!$C$73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FERROCARR_HIST!$B$92:$B$95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FERROCARR_HIST!$C$92:$C$95</c:f>
              <c:numCache>
                <c:formatCode>#,##0</c:formatCode>
                <c:ptCount val="4"/>
                <c:pt idx="0">
                  <c:v>8652</c:v>
                </c:pt>
                <c:pt idx="1">
                  <c:v>7523</c:v>
                </c:pt>
                <c:pt idx="2">
                  <c:v>7529</c:v>
                </c:pt>
                <c:pt idx="3">
                  <c:v>1163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284-494C-9F27-40F776B3C40E}"/>
            </c:ext>
          </c:extLst>
        </c:ser>
        <c:ser>
          <c:idx val="1"/>
          <c:order val="1"/>
          <c:tx>
            <c:strRef>
              <c:f>FERROCARR_HIST!$D$73</c:f>
              <c:strCache>
                <c:ptCount val="1"/>
                <c:pt idx="0">
                  <c:v>Nacional 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FERROCARR_HIST!$B$92:$B$95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FERROCARR_HIST!$D$92:$D$95</c:f>
              <c:numCache>
                <c:formatCode>#,##0</c:formatCode>
                <c:ptCount val="4"/>
                <c:pt idx="0">
                  <c:v>7611</c:v>
                </c:pt>
                <c:pt idx="1">
                  <c:v>6366</c:v>
                </c:pt>
                <c:pt idx="2">
                  <c:v>6174</c:v>
                </c:pt>
                <c:pt idx="3">
                  <c:v>899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284-494C-9F27-40F776B3C40E}"/>
            </c:ext>
          </c:extLst>
        </c:ser>
        <c:ser>
          <c:idx val="2"/>
          <c:order val="2"/>
          <c:tx>
            <c:strRef>
              <c:f>FERROCARR_HIST!$E$73</c:f>
              <c:strCache>
                <c:ptCount val="1"/>
                <c:pt idx="0">
                  <c:v>Extranjero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FERROCARR_HIST!$B$92:$B$95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FERROCARR_HIST!$E$92:$E$95</c:f>
              <c:numCache>
                <c:formatCode>#,##0</c:formatCode>
                <c:ptCount val="4"/>
                <c:pt idx="0">
                  <c:v>1014</c:v>
                </c:pt>
                <c:pt idx="1">
                  <c:v>1017</c:v>
                </c:pt>
                <c:pt idx="2">
                  <c:v>1355</c:v>
                </c:pt>
                <c:pt idx="3">
                  <c:v>264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284-494C-9F27-40F776B3C40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09627072"/>
        <c:axId val="109627616"/>
      </c:lineChart>
      <c:catAx>
        <c:axId val="109627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09627616"/>
        <c:crosses val="autoZero"/>
        <c:auto val="1"/>
        <c:lblAlgn val="ctr"/>
        <c:lblOffset val="100"/>
        <c:noMultiLvlLbl val="0"/>
      </c:catAx>
      <c:valAx>
        <c:axId val="109627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096270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zero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FERROCARR_HIST!$C$73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Lbl>
              <c:idx val="2"/>
              <c:layout>
                <c:manualLayout>
                  <c:x val="-1.4221892288010685E-2"/>
                  <c:y val="-6.128321890545745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5EE6-4E14-B03B-0687EB53A658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1.6327267476644841E-2"/>
                  <c:y val="-9.35629617655343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5EE6-4E14-B03B-0687EB53A658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FERROCARR_HIST!$B$105:$B$108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FERROCARR_HIST!$C$105:$C$108</c:f>
              <c:numCache>
                <c:formatCode>#,##0</c:formatCode>
                <c:ptCount val="4"/>
                <c:pt idx="0">
                  <c:v>6493</c:v>
                </c:pt>
                <c:pt idx="1">
                  <c:v>9078</c:v>
                </c:pt>
                <c:pt idx="2">
                  <c:v>6888</c:v>
                </c:pt>
                <c:pt idx="3">
                  <c:v>1350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EE6-4E14-B03B-0687EB53A658}"/>
            </c:ext>
          </c:extLst>
        </c:ser>
        <c:ser>
          <c:idx val="1"/>
          <c:order val="1"/>
          <c:tx>
            <c:strRef>
              <c:f>FERROCARR_HIST!$D$73</c:f>
              <c:strCache>
                <c:ptCount val="1"/>
                <c:pt idx="0">
                  <c:v>Nacional 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9486394551620584E-2"/>
                  <c:y val="-4.1915373189411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5EE6-4E14-B03B-0687EB53A658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3.948639455162057E-2"/>
                  <c:y val="-4.1915373189411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5EE6-4E14-B03B-0687EB53A658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4.3697144928888883E-2"/>
                  <c:y val="-5.482727033344211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5EE6-4E14-B03B-0687EB53A658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7.1582756413561338E-4"/>
                  <c:y val="-9.5205319388840959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5EE6-4E14-B03B-0687EB53A658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FERROCARR_HIST!$B$105:$B$108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FERROCARR_HIST!$D$105:$D$108</c:f>
              <c:numCache>
                <c:formatCode>#,##0</c:formatCode>
                <c:ptCount val="4"/>
                <c:pt idx="0">
                  <c:v>5153</c:v>
                </c:pt>
                <c:pt idx="1">
                  <c:v>7235</c:v>
                </c:pt>
                <c:pt idx="2">
                  <c:v>5479</c:v>
                </c:pt>
                <c:pt idx="3">
                  <c:v>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EE6-4E14-B03B-0687EB53A658}"/>
            </c:ext>
          </c:extLst>
        </c:ser>
        <c:ser>
          <c:idx val="2"/>
          <c:order val="2"/>
          <c:tx>
            <c:strRef>
              <c:f>FERROCARR_HIST!$E$73</c:f>
              <c:strCache>
                <c:ptCount val="1"/>
                <c:pt idx="0">
                  <c:v>Extranjero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3"/>
              <c:layout>
                <c:manualLayout>
                  <c:x val="-2.8212027527697702E-3"/>
                  <c:y val="1.6303233391100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5EE6-4E14-B03B-0687EB53A658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FERROCARR_HIST!$B$105:$B$108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FERROCARR_HIST!$E$105:$E$108</c:f>
              <c:numCache>
                <c:formatCode>#,##0</c:formatCode>
                <c:ptCount val="4"/>
                <c:pt idx="0">
                  <c:v>1262</c:v>
                </c:pt>
                <c:pt idx="1">
                  <c:v>1843</c:v>
                </c:pt>
                <c:pt idx="2">
                  <c:v>1409</c:v>
                </c:pt>
                <c:pt idx="3">
                  <c:v>352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EE6-4E14-B03B-0687EB53A658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41003568"/>
        <c:axId val="241000304"/>
      </c:lineChart>
      <c:catAx>
        <c:axId val="24100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241000304"/>
        <c:crosses val="autoZero"/>
        <c:auto val="1"/>
        <c:lblAlgn val="ctr"/>
        <c:lblOffset val="100"/>
        <c:noMultiLvlLbl val="0"/>
      </c:catAx>
      <c:valAx>
        <c:axId val="241000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241003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zero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FERROCARR_HIST!$C$73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Lbl>
              <c:idx val="3"/>
              <c:layout>
                <c:manualLayout>
                  <c:x val="-7.9057667221082133E-3"/>
                  <c:y val="-2.900346130169146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5750-453F-AFB1-2F6A600F9762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FERROCARR_HIST!$B$118:$B$121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FERROCARR_HIST!$C$118:$C$121</c:f>
              <c:numCache>
                <c:formatCode>#,##0</c:formatCode>
                <c:ptCount val="4"/>
                <c:pt idx="0">
                  <c:v>14748</c:v>
                </c:pt>
                <c:pt idx="1">
                  <c:v>16639</c:v>
                </c:pt>
                <c:pt idx="2">
                  <c:v>16525</c:v>
                </c:pt>
                <c:pt idx="3">
                  <c:v>3827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750-453F-AFB1-2F6A600F9762}"/>
            </c:ext>
          </c:extLst>
        </c:ser>
        <c:ser>
          <c:idx val="1"/>
          <c:order val="1"/>
          <c:tx>
            <c:strRef>
              <c:f>FERROCARR_HIST!$D$73</c:f>
              <c:strCache>
                <c:ptCount val="1"/>
                <c:pt idx="0">
                  <c:v>Nacional 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3"/>
              <c:layout>
                <c:manualLayout>
                  <c:x val="-7.9057667221082133E-3"/>
                  <c:y val="-9.6356254311376847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5750-453F-AFB1-2F6A600F9762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FERROCARR_HIST!$B$118:$B$121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FERROCARR_HIST!$D$118:$D$121</c:f>
              <c:numCache>
                <c:formatCode>#,##0</c:formatCode>
                <c:ptCount val="4"/>
                <c:pt idx="0">
                  <c:v>10098</c:v>
                </c:pt>
                <c:pt idx="1">
                  <c:v>11257</c:v>
                </c:pt>
                <c:pt idx="2">
                  <c:v>10841</c:v>
                </c:pt>
                <c:pt idx="3">
                  <c:v>2201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750-453F-AFB1-2F6A600F9762}"/>
            </c:ext>
          </c:extLst>
        </c:ser>
        <c:ser>
          <c:idx val="2"/>
          <c:order val="2"/>
          <c:tx>
            <c:strRef>
              <c:f>FERROCARR_HIST!$E$73</c:f>
              <c:strCache>
                <c:ptCount val="1"/>
                <c:pt idx="0">
                  <c:v>Extranjero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3"/>
              <c:layout>
                <c:manualLayout>
                  <c:x val="-1.6327267476644841E-2"/>
                  <c:y val="4.84678821805234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5750-453F-AFB1-2F6A600F9762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FERROCARR_HIST!$B$118:$B$121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FERROCARR_HIST!$E$118:$E$121</c:f>
              <c:numCache>
                <c:formatCode>#,##0</c:formatCode>
                <c:ptCount val="4"/>
                <c:pt idx="0">
                  <c:v>4615</c:v>
                </c:pt>
                <c:pt idx="1">
                  <c:v>5316</c:v>
                </c:pt>
                <c:pt idx="2">
                  <c:v>5684</c:v>
                </c:pt>
                <c:pt idx="3">
                  <c:v>1613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750-453F-AFB1-2F6A600F976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41001936"/>
        <c:axId val="241000848"/>
      </c:lineChart>
      <c:catAx>
        <c:axId val="241001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241000848"/>
        <c:crosses val="autoZero"/>
        <c:auto val="1"/>
        <c:lblAlgn val="ctr"/>
        <c:lblOffset val="100"/>
        <c:noMultiLvlLbl val="0"/>
      </c:catAx>
      <c:valAx>
        <c:axId val="241000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241001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zero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FERROCARR_HIST!$C$127</c:f>
              <c:strCache>
                <c:ptCount val="1"/>
                <c:pt idx="0">
                  <c:v>Uso de transporte ferroviario por pasajeros extranjeros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FERROCARR_HIST!$B$128:$B$135</c:f>
              <c:numCache>
                <c:formatCode>General</c:formatCode>
                <c:ptCount val="8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</c:numCache>
            </c:numRef>
          </c:cat>
          <c:val>
            <c:numRef>
              <c:f>FERROCARR_HIST!$C$128:$C$135</c:f>
              <c:numCache>
                <c:formatCode>_(* #,##0_);_(* \(#,##0\);_(* "-"??_);_(@_)</c:formatCode>
                <c:ptCount val="8"/>
                <c:pt idx="0">
                  <c:v>32</c:v>
                </c:pt>
                <c:pt idx="1">
                  <c:v>28</c:v>
                </c:pt>
                <c:pt idx="2">
                  <c:v>30</c:v>
                </c:pt>
                <c:pt idx="3">
                  <c:v>32</c:v>
                </c:pt>
                <c:pt idx="4">
                  <c:v>25.610481467353701</c:v>
                </c:pt>
                <c:pt idx="5">
                  <c:v>17.393337799412219</c:v>
                </c:pt>
                <c:pt idx="6">
                  <c:v>25.099955736743375</c:v>
                </c:pt>
                <c:pt idx="7">
                  <c:v>33.818669476507495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E56-4E70-BB24-8F0FAAC7E61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241003024"/>
        <c:axId val="240998128"/>
      </c:barChart>
      <c:catAx>
        <c:axId val="241003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240998128"/>
        <c:crosses val="autoZero"/>
        <c:auto val="1"/>
        <c:lblAlgn val="ctr"/>
        <c:lblOffset val="100"/>
        <c:noMultiLvlLbl val="0"/>
      </c:catAx>
      <c:valAx>
        <c:axId val="240998128"/>
        <c:scaling>
          <c:orientation val="minMax"/>
        </c:scaling>
        <c:delete val="0"/>
        <c:axPos val="l"/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241003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2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3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4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5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6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 cap="none" spc="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>
            <a:alpha val="70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 baseline="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1600" b="0" i="0" kern="1200" cap="none" spc="5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Relationship Id="rId6" Type="http://schemas.openxmlformats.org/officeDocument/2006/relationships/chart" Target="../charts/chart5.xml"/><Relationship Id="rId5" Type="http://schemas.openxmlformats.org/officeDocument/2006/relationships/chart" Target="../charts/chart4.xml"/><Relationship Id="rId4" Type="http://schemas.openxmlformats.org/officeDocument/2006/relationships/chart" Target="../charts/chart3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3.xml"/><Relationship Id="rId3" Type="http://schemas.openxmlformats.org/officeDocument/2006/relationships/chart" Target="../charts/chart8.xml"/><Relationship Id="rId7" Type="http://schemas.openxmlformats.org/officeDocument/2006/relationships/chart" Target="../charts/chart12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6" Type="http://schemas.openxmlformats.org/officeDocument/2006/relationships/chart" Target="../charts/chart11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Relationship Id="rId9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26001</xdr:colOff>
      <xdr:row>7</xdr:row>
      <xdr:rowOff>149677</xdr:rowOff>
    </xdr:to>
    <xdr:pic>
      <xdr:nvPicPr>
        <xdr:cNvPr id="13" name="Imagen 12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43644" cy="1728106"/>
        </a:xfrm>
        <a:prstGeom prst="rect">
          <a:avLst/>
        </a:prstGeom>
      </xdr:spPr>
    </xdr:pic>
    <xdr:clientData/>
  </xdr:twoCellAnchor>
  <xdr:twoCellAnchor>
    <xdr:from>
      <xdr:col>3</xdr:col>
      <xdr:colOff>336175</xdr:colOff>
      <xdr:row>8</xdr:row>
      <xdr:rowOff>74705</xdr:rowOff>
    </xdr:from>
    <xdr:to>
      <xdr:col>12</xdr:col>
      <xdr:colOff>489856</xdr:colOff>
      <xdr:row>20</xdr:row>
      <xdr:rowOff>126999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xmlns="" id="{3E6FCBD3-D4A3-4479-A9A2-17CC17CB97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924127</xdr:colOff>
      <xdr:row>43</xdr:row>
      <xdr:rowOff>116634</xdr:rowOff>
    </xdr:from>
    <xdr:to>
      <xdr:col>27</xdr:col>
      <xdr:colOff>341168</xdr:colOff>
      <xdr:row>56</xdr:row>
      <xdr:rowOff>312325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xmlns="" id="{BA180994-DC24-47F4-B856-9C627A14A5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2113643</xdr:colOff>
      <xdr:row>82</xdr:row>
      <xdr:rowOff>34258</xdr:rowOff>
    </xdr:from>
    <xdr:to>
      <xdr:col>10</xdr:col>
      <xdr:colOff>190500</xdr:colOff>
      <xdr:row>96</xdr:row>
      <xdr:rowOff>63500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xmlns="" id="{17DFE21B-4E44-477B-995A-78081C6501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296446</xdr:colOff>
      <xdr:row>56</xdr:row>
      <xdr:rowOff>123515</xdr:rowOff>
    </xdr:from>
    <xdr:to>
      <xdr:col>32</xdr:col>
      <xdr:colOff>465553</xdr:colOff>
      <xdr:row>79</xdr:row>
      <xdr:rowOff>63160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xmlns="" id="{82FA5BF4-905E-4C71-A724-0C4DAAFF90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</xdr:col>
      <xdr:colOff>937841</xdr:colOff>
      <xdr:row>2</xdr:row>
      <xdr:rowOff>7819</xdr:rowOff>
    </xdr:from>
    <xdr:to>
      <xdr:col>11</xdr:col>
      <xdr:colOff>442852</xdr:colOff>
      <xdr:row>6</xdr:row>
      <xdr:rowOff>155233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xmlns="" id="{6EC83CE4-747D-4574-8EB9-A2D24A11A445}"/>
            </a:ext>
          </a:extLst>
        </xdr:cNvPr>
        <xdr:cNvSpPr txBox="1"/>
      </xdr:nvSpPr>
      <xdr:spPr>
        <a:xfrm>
          <a:off x="4013055" y="361605"/>
          <a:ext cx="9274940" cy="8549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VEHÍCULOS MOTORIZADOS</a:t>
          </a:r>
          <a:r>
            <a:rPr lang="es-ES_tradnl" sz="1600" b="1" i="0" baseline="0">
              <a:solidFill>
                <a:srgbClr val="505A64"/>
              </a:solidFill>
              <a:latin typeface="Century Gothic" panose="020B0502020202020204" pitchFamily="34" charset="0"/>
            </a:rPr>
            <a:t> MATRICULADOS, ANÁLISIS HISTÓRICO 2010-2024</a:t>
          </a:r>
        </a:p>
        <a:p>
          <a:r>
            <a:rPr lang="es-ES_tradnl" sz="1600" b="1" i="0" baseline="0">
              <a:solidFill>
                <a:srgbClr val="505A64"/>
              </a:solidFill>
              <a:latin typeface="Century Gothic" panose="020B0502020202020204" pitchFamily="34" charset="0"/>
            </a:rPr>
            <a:t>POR PROVINCIA</a:t>
          </a:r>
        </a:p>
        <a:p>
          <a:r>
            <a:rPr lang="es-ES_tradnl" sz="1600" b="1" i="0" baseline="0">
              <a:solidFill>
                <a:srgbClr val="505A64"/>
              </a:solidFill>
              <a:latin typeface="Century Gothic" panose="020B0502020202020204" pitchFamily="34" charset="0"/>
            </a:rPr>
            <a:t>(Número)</a:t>
          </a:r>
          <a:endParaRPr lang="es-ES_tradnl" sz="1600" b="1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29</xdr:col>
      <xdr:colOff>511467</xdr:colOff>
      <xdr:row>26</xdr:row>
      <xdr:rowOff>333774</xdr:rowOff>
    </xdr:from>
    <xdr:to>
      <xdr:col>42</xdr:col>
      <xdr:colOff>681448</xdr:colOff>
      <xdr:row>41</xdr:row>
      <xdr:rowOff>204106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xmlns="" id="{3E6FCBD3-D4A3-4479-A9A2-17CC17CB97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351796</xdr:colOff>
      <xdr:row>8</xdr:row>
      <xdr:rowOff>408609</xdr:rowOff>
    </xdr:from>
    <xdr:to>
      <xdr:col>12</xdr:col>
      <xdr:colOff>500529</xdr:colOff>
      <xdr:row>22</xdr:row>
      <xdr:rowOff>52294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xmlns="" id="{4DBFA187-4C09-4779-BC98-6C9A341D8C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368047</xdr:colOff>
      <xdr:row>27</xdr:row>
      <xdr:rowOff>37797</xdr:rowOff>
    </xdr:from>
    <xdr:to>
      <xdr:col>16</xdr:col>
      <xdr:colOff>97355</xdr:colOff>
      <xdr:row>43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xmlns="" id="{F8ED2291-C821-4256-9B80-E258642DD1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157047</xdr:colOff>
      <xdr:row>45</xdr:row>
      <xdr:rowOff>22411</xdr:rowOff>
    </xdr:from>
    <xdr:to>
      <xdr:col>14</xdr:col>
      <xdr:colOff>562428</xdr:colOff>
      <xdr:row>66</xdr:row>
      <xdr:rowOff>99784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xmlns="" id="{93227247-AA24-447A-8547-0DBEDBF98E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328405</xdr:colOff>
      <xdr:row>69</xdr:row>
      <xdr:rowOff>92605</xdr:rowOff>
    </xdr:from>
    <xdr:to>
      <xdr:col>17</xdr:col>
      <xdr:colOff>264584</xdr:colOff>
      <xdr:row>81</xdr:row>
      <xdr:rowOff>89296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xmlns="" id="{EB082194-9F4B-40EA-B03D-37A7829A18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278796</xdr:colOff>
      <xdr:row>83</xdr:row>
      <xdr:rowOff>119061</xdr:rowOff>
    </xdr:from>
    <xdr:to>
      <xdr:col>17</xdr:col>
      <xdr:colOff>214975</xdr:colOff>
      <xdr:row>95</xdr:row>
      <xdr:rowOff>145521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xmlns="" id="{FF666C4B-E10F-40DE-BF2C-BE1A661E51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169656</xdr:colOff>
      <xdr:row>96</xdr:row>
      <xdr:rowOff>128983</xdr:rowOff>
    </xdr:from>
    <xdr:to>
      <xdr:col>17</xdr:col>
      <xdr:colOff>105835</xdr:colOff>
      <xdr:row>108</xdr:row>
      <xdr:rowOff>95911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xmlns="" id="{FB20D377-1E6F-425B-A1C4-501A8142A6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159734</xdr:colOff>
      <xdr:row>109</xdr:row>
      <xdr:rowOff>99217</xdr:rowOff>
    </xdr:from>
    <xdr:to>
      <xdr:col>17</xdr:col>
      <xdr:colOff>95913</xdr:colOff>
      <xdr:row>121</xdr:row>
      <xdr:rowOff>66146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xmlns="" id="{CCE83DF7-0889-4068-970C-1D0083419D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</xdr:col>
      <xdr:colOff>321236</xdr:colOff>
      <xdr:row>126</xdr:row>
      <xdr:rowOff>22412</xdr:rowOff>
    </xdr:from>
    <xdr:to>
      <xdr:col>11</xdr:col>
      <xdr:colOff>231590</xdr:colOff>
      <xdr:row>132</xdr:row>
      <xdr:rowOff>116541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xmlns="" id="{F33C09AE-2D04-4A49-B15A-3FFB8B3A20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19</xdr:col>
      <xdr:colOff>226586</xdr:colOff>
      <xdr:row>5</xdr:row>
      <xdr:rowOff>326452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4713993" cy="1208396"/>
        </a:xfrm>
        <a:prstGeom prst="rect">
          <a:avLst/>
        </a:prstGeom>
      </xdr:spPr>
    </xdr:pic>
    <xdr:clientData/>
  </xdr:twoCellAnchor>
  <xdr:twoCellAnchor>
    <xdr:from>
      <xdr:col>1</xdr:col>
      <xdr:colOff>329260</xdr:colOff>
      <xdr:row>2</xdr:row>
      <xdr:rowOff>11760</xdr:rowOff>
    </xdr:from>
    <xdr:to>
      <xdr:col>19</xdr:col>
      <xdr:colOff>430706</xdr:colOff>
      <xdr:row>5</xdr:row>
      <xdr:rowOff>23520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xmlns="" id="{6EC83CE4-747D-4574-8EB9-A2D24A11A445}"/>
            </a:ext>
          </a:extLst>
        </xdr:cNvPr>
        <xdr:cNvSpPr txBox="1"/>
      </xdr:nvSpPr>
      <xdr:spPr>
        <a:xfrm>
          <a:off x="587964" y="364538"/>
          <a:ext cx="14330149" cy="5409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FERROCARRILES DEL ECUADOR</a:t>
          </a:r>
          <a:r>
            <a:rPr lang="es-ES_tradnl" sz="1600" b="1" i="0" baseline="0">
              <a:solidFill>
                <a:schemeClr val="bg1"/>
              </a:solidFill>
              <a:latin typeface="Century Gothic" panose="020B0502020202020204" pitchFamily="34" charset="0"/>
            </a:rPr>
            <a:t>, análisis histórico 2009-2020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ata\wrs\xl97\system\WRS97TA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s%20documentos\EXCEL\Monetario\SEGUIMNOVIEMB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ATA\S1\ECU\SECTORS\External\ecuredta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NEC_ARCHIVOS\2021\TRANSP_2020\HIST&#211;RICO%202010%20-%202020\COMPILACION%20DE%20DATOS%20ANET%202010-2020\VM%20HIS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UBLICACI&#211;N\2015_AnuarioTransportesTabulad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DA"/>
      <sheetName val="Micro"/>
      <sheetName val="Q1"/>
      <sheetName val="Q2"/>
      <sheetName val="Q3"/>
      <sheetName val="Q4"/>
      <sheetName val="Q5"/>
      <sheetName val="Q6"/>
      <sheetName val="Q7"/>
      <sheetName val="QC"/>
      <sheetName val="dshWhatToLoad"/>
      <sheetName val="SetUp Sheet"/>
      <sheetName val="SpinData"/>
      <sheetName val="dshNWCell"/>
      <sheetName val="dshNWCell_Qrt"/>
      <sheetName val="dshUserDelete"/>
      <sheetName val="dshUser"/>
      <sheetName val="dshRefreshLinks"/>
      <sheetName val="dshRefreshLinks_Qrt"/>
      <sheetName val="dshQuestionnairesPrint"/>
      <sheetName val="dshPickAUtility"/>
      <sheetName val="dshAremosSelect_Qrt"/>
      <sheetName val="dshAremosSelect"/>
      <sheetName val="dshWizard1"/>
      <sheetName val="dshWizard1_Qrt"/>
      <sheetName val="dshWizard2"/>
      <sheetName val="dshWizard3"/>
      <sheetName val="dshWizard3_qrt"/>
      <sheetName val="dshWizard4"/>
      <sheetName val="dshAlignButtons"/>
      <sheetName val="dshExit"/>
      <sheetName val="dshAbout"/>
      <sheetName val="dshSend"/>
      <sheetName val="Links"/>
      <sheetName val="xxweolinksxx"/>
      <sheetName val="HelpList"/>
      <sheetName val="Data check"/>
      <sheetName val="dshErrorCheck"/>
      <sheetName val="dshMacroMaker"/>
      <sheetName val="WRS97TAB"/>
      <sheetName val="embi_day"/>
      <sheetName val="GenericIR"/>
      <sheetName val="ramas"/>
      <sheetName val="RED47"/>
      <sheetName val="47"/>
      <sheetName val="5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ósitos"/>
      <sheetName val="ipcmp"/>
      <sheetName val="ctacte"/>
      <sheetName val="tasas"/>
      <sheetName val="bce"/>
      <sheetName val="mando"/>
      <sheetName val="psbr"/>
      <sheetName val="mando (2)"/>
      <sheetName val="finbalpag"/>
      <sheetName val="tabla rama"/>
      <sheetName val="deuda"/>
      <sheetName val="ramas"/>
      <sheetName val="balpag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DatosVAB-petrolero no petrole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 xml:space="preserve">PRODUCTO INTERNO BRUTO POR CLASE DE ACTIVIDAD ECONOMICA </v>
          </cell>
        </row>
        <row r="3">
          <cell r="C3" t="str">
            <v>Agricultura,</v>
          </cell>
          <cell r="I3" t="str">
            <v>Transporte</v>
          </cell>
          <cell r="J3" t="str">
            <v>Servicios</v>
          </cell>
          <cell r="K3" t="str">
            <v>Servicios</v>
          </cell>
          <cell r="L3" t="str">
            <v xml:space="preserve">Otros </v>
          </cell>
        </row>
        <row r="4">
          <cell r="A4" t="str">
            <v>Período</v>
          </cell>
          <cell r="B4" t="str">
            <v>PIB</v>
          </cell>
          <cell r="C4" t="str">
            <v>caza, silvicul-</v>
          </cell>
          <cell r="D4" t="str">
            <v>Petróleo</v>
          </cell>
          <cell r="E4" t="str">
            <v>Industria</v>
          </cell>
          <cell r="F4" t="str">
            <v>Electricidad,</v>
          </cell>
          <cell r="G4" t="str">
            <v>Construcción</v>
          </cell>
          <cell r="H4" t="str">
            <v>Comercio</v>
          </cell>
          <cell r="I4" t="str">
            <v>y comunica-</v>
          </cell>
          <cell r="J4" t="str">
            <v>financieros</v>
          </cell>
          <cell r="K4" t="str">
            <v>gubernamen-</v>
          </cell>
          <cell r="L4" t="str">
            <v>elementos</v>
          </cell>
        </row>
        <row r="5">
          <cell r="C5" t="str">
            <v>tura y pesca</v>
          </cell>
          <cell r="D5" t="str">
            <v>y minas</v>
          </cell>
          <cell r="E5" t="str">
            <v>manufacturera</v>
          </cell>
          <cell r="F5" t="str">
            <v>gas y agua</v>
          </cell>
          <cell r="H5" t="str">
            <v>y hoteles</v>
          </cell>
          <cell r="I5" t="str">
            <v>ciones</v>
          </cell>
          <cell r="J5" t="str">
            <v>y a empresas</v>
          </cell>
          <cell r="K5" t="str">
            <v>tales, sociales</v>
          </cell>
          <cell r="L5" t="str">
            <v>del PIB (2)</v>
          </cell>
        </row>
        <row r="6">
          <cell r="J6" t="str">
            <v>(1)</v>
          </cell>
          <cell r="K6" t="str">
            <v>y personales</v>
          </cell>
        </row>
        <row r="8">
          <cell r="B8" t="str">
            <v>MILLONES DE SUCRES</v>
          </cell>
        </row>
        <row r="10">
          <cell r="A10">
            <v>1999</v>
          </cell>
          <cell r="B10">
            <v>161350379</v>
          </cell>
          <cell r="C10">
            <v>19606595</v>
          </cell>
          <cell r="D10">
            <v>18451663</v>
          </cell>
          <cell r="E10">
            <v>34290779</v>
          </cell>
          <cell r="F10">
            <v>441270</v>
          </cell>
          <cell r="G10">
            <v>7295722</v>
          </cell>
          <cell r="H10">
            <v>29632235</v>
          </cell>
          <cell r="I10">
            <v>15109294</v>
          </cell>
          <cell r="J10">
            <v>8954198</v>
          </cell>
          <cell r="K10">
            <v>17387258</v>
          </cell>
          <cell r="L10">
            <v>10181365</v>
          </cell>
        </row>
        <row r="11">
          <cell r="A11">
            <v>2000</v>
          </cell>
          <cell r="B11">
            <v>348014956</v>
          </cell>
          <cell r="C11">
            <v>36712135</v>
          </cell>
          <cell r="D11">
            <v>60873272</v>
          </cell>
          <cell r="E11">
            <v>66353528</v>
          </cell>
          <cell r="F11">
            <v>895228</v>
          </cell>
          <cell r="G11">
            <v>14959676</v>
          </cell>
          <cell r="H11">
            <v>59932441</v>
          </cell>
          <cell r="I11">
            <v>31535540</v>
          </cell>
          <cell r="J11">
            <v>18124457</v>
          </cell>
          <cell r="K11">
            <v>35600550</v>
          </cell>
          <cell r="L11">
            <v>23028130</v>
          </cell>
        </row>
        <row r="12">
          <cell r="A12">
            <v>2001</v>
          </cell>
          <cell r="B12">
            <v>427962096</v>
          </cell>
          <cell r="C12">
            <v>47896920</v>
          </cell>
          <cell r="D12">
            <v>52050347</v>
          </cell>
          <cell r="E12">
            <v>86781759</v>
          </cell>
          <cell r="F12">
            <v>1166674</v>
          </cell>
          <cell r="G12">
            <v>19877580</v>
          </cell>
          <cell r="H12">
            <v>79912487</v>
          </cell>
          <cell r="I12">
            <v>40167901</v>
          </cell>
          <cell r="J12">
            <v>23697049</v>
          </cell>
          <cell r="K12">
            <v>46396665</v>
          </cell>
          <cell r="L12">
            <v>30014714</v>
          </cell>
        </row>
        <row r="14">
          <cell r="F14" t="str">
            <v>MILLONES DE SUCRES DE 1975</v>
          </cell>
        </row>
        <row r="16">
          <cell r="A16">
            <v>1999</v>
          </cell>
          <cell r="B16">
            <v>211130</v>
          </cell>
          <cell r="C16">
            <v>38828</v>
          </cell>
          <cell r="D16">
            <v>30893</v>
          </cell>
          <cell r="E16">
            <v>32698</v>
          </cell>
          <cell r="F16">
            <v>3325</v>
          </cell>
          <cell r="G16">
            <v>5371</v>
          </cell>
          <cell r="H16">
            <v>30304</v>
          </cell>
          <cell r="I16">
            <v>19149</v>
          </cell>
          <cell r="J16">
            <v>17822</v>
          </cell>
          <cell r="K16">
            <v>24745</v>
          </cell>
          <cell r="L16">
            <v>7995</v>
          </cell>
        </row>
        <row r="17">
          <cell r="A17">
            <v>2000</v>
          </cell>
          <cell r="B17">
            <v>215069</v>
          </cell>
          <cell r="C17">
            <v>38562</v>
          </cell>
          <cell r="D17">
            <v>33009</v>
          </cell>
          <cell r="E17">
            <v>33553</v>
          </cell>
          <cell r="F17">
            <v>3351</v>
          </cell>
          <cell r="G17">
            <v>5599</v>
          </cell>
          <cell r="H17">
            <v>31001</v>
          </cell>
          <cell r="I17">
            <v>19399</v>
          </cell>
          <cell r="J17">
            <v>18156</v>
          </cell>
          <cell r="K17">
            <v>23876</v>
          </cell>
          <cell r="L17">
            <v>8563</v>
          </cell>
        </row>
        <row r="18">
          <cell r="A18">
            <v>2001</v>
          </cell>
          <cell r="B18">
            <v>222733</v>
          </cell>
          <cell r="C18">
            <v>39432</v>
          </cell>
          <cell r="D18">
            <v>35625</v>
          </cell>
          <cell r="E18">
            <v>34585</v>
          </cell>
          <cell r="F18">
            <v>3424</v>
          </cell>
          <cell r="G18">
            <v>5878</v>
          </cell>
          <cell r="H18">
            <v>31942</v>
          </cell>
          <cell r="I18">
            <v>19929</v>
          </cell>
          <cell r="J18">
            <v>18558</v>
          </cell>
          <cell r="K18">
            <v>24286</v>
          </cell>
          <cell r="L18">
            <v>9074</v>
          </cell>
        </row>
        <row r="20">
          <cell r="F20" t="str">
            <v>TASAS DE VARIACION ANUAL (sucres de 1975)</v>
          </cell>
        </row>
        <row r="22">
          <cell r="A22">
            <v>1999</v>
          </cell>
          <cell r="B22">
            <v>-7.2681594181255971</v>
          </cell>
          <cell r="C22">
            <v>-1.306491789944586</v>
          </cell>
          <cell r="D22">
            <v>0.34104196440172263</v>
          </cell>
          <cell r="E22">
            <v>-7.2107608047901506</v>
          </cell>
          <cell r="F22">
            <v>4.6914357682619645</v>
          </cell>
          <cell r="G22">
            <v>-7.9835531951344851</v>
          </cell>
          <cell r="H22">
            <v>-12.057807829594591</v>
          </cell>
          <cell r="I22">
            <v>-8.8273103842308238</v>
          </cell>
          <cell r="J22">
            <v>1.4458105646630193</v>
          </cell>
          <cell r="K22">
            <v>-15.00360663621063</v>
          </cell>
          <cell r="L22">
            <v>-28.31525150183807</v>
          </cell>
        </row>
        <row r="23">
          <cell r="A23">
            <v>2000</v>
          </cell>
          <cell r="B23">
            <v>1.8656751764315915</v>
          </cell>
          <cell r="C23">
            <v>-0.68507262800041602</v>
          </cell>
          <cell r="D23">
            <v>6.8494480950377135</v>
          </cell>
          <cell r="E23">
            <v>2.614838828062882</v>
          </cell>
          <cell r="F23">
            <v>0.7819548872180393</v>
          </cell>
          <cell r="G23">
            <v>4.2450195494321274</v>
          </cell>
          <cell r="H23">
            <v>2.3000263991552305</v>
          </cell>
          <cell r="I23">
            <v>1.3055512037182027</v>
          </cell>
          <cell r="J23">
            <v>1.8740882055886088</v>
          </cell>
          <cell r="K23">
            <v>-3.5118205698120852</v>
          </cell>
          <cell r="L23">
            <v>7.104440275171986</v>
          </cell>
        </row>
        <row r="24">
          <cell r="A24">
            <v>2001</v>
          </cell>
          <cell r="B24">
            <v>3.6</v>
          </cell>
          <cell r="C24">
            <v>2.2999999999999998</v>
          </cell>
          <cell r="D24">
            <v>7.9</v>
          </cell>
          <cell r="E24">
            <v>3.1</v>
          </cell>
          <cell r="F24">
            <v>2.2000000000000002</v>
          </cell>
          <cell r="G24">
            <v>5</v>
          </cell>
          <cell r="H24">
            <v>3</v>
          </cell>
          <cell r="I24">
            <v>2.7</v>
          </cell>
          <cell r="J24">
            <v>2.2000000000000002</v>
          </cell>
          <cell r="K24">
            <v>1.7</v>
          </cell>
          <cell r="L24">
            <v>6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9"/>
      <sheetName val="Chart2"/>
      <sheetName val="Chart3"/>
      <sheetName val="Chart1"/>
      <sheetName val="BOP-RED40"/>
      <sheetName val="RED41"/>
      <sheetName val="RED42"/>
      <sheetName val="RED43"/>
      <sheetName val="RED44"/>
      <sheetName val="RED45"/>
      <sheetName val="RED46"/>
      <sheetName val="RED47"/>
      <sheetName val="RED48"/>
      <sheetName val="RED49"/>
      <sheetName val="RED51"/>
      <sheetName val="RED50"/>
      <sheetName val="Chart4"/>
      <sheetName val="Chart5"/>
      <sheetName val="Chart6"/>
      <sheetName val="Chart7"/>
      <sheetName val="Chart8"/>
      <sheetName val="Sheet1"/>
      <sheetName val="Gráfico"/>
      <sheetName val="Hoja3"/>
      <sheetName val="Datos Tasas de variacio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">
          <cell r="A1" t="str">
            <v>Table  47.  Ecuador: External Debt 1/</v>
          </cell>
        </row>
        <row r="5">
          <cell r="D5">
            <v>1992</v>
          </cell>
          <cell r="E5">
            <v>1993</v>
          </cell>
          <cell r="F5">
            <v>1994</v>
          </cell>
          <cell r="G5">
            <v>1995</v>
          </cell>
          <cell r="H5">
            <v>1996</v>
          </cell>
          <cell r="I5">
            <v>1997</v>
          </cell>
        </row>
        <row r="8">
          <cell r="A8" t="str">
            <v>(In millions of U.S. dollars)</v>
          </cell>
        </row>
        <row r="10">
          <cell r="A10" t="str">
            <v>Total debt</v>
          </cell>
          <cell r="D10">
            <v>12795</v>
          </cell>
          <cell r="E10">
            <v>13631</v>
          </cell>
          <cell r="F10">
            <v>14589</v>
          </cell>
          <cell r="G10">
            <v>13934</v>
          </cell>
          <cell r="H10">
            <v>14589</v>
          </cell>
          <cell r="I10">
            <v>15198.139999999998</v>
          </cell>
        </row>
        <row r="11">
          <cell r="A11" t="str">
            <v>Private sector</v>
          </cell>
          <cell r="D11">
            <v>800</v>
          </cell>
          <cell r="E11">
            <v>606</v>
          </cell>
          <cell r="F11">
            <v>832</v>
          </cell>
          <cell r="G11">
            <v>1555</v>
          </cell>
          <cell r="H11">
            <v>1958</v>
          </cell>
          <cell r="I11">
            <v>2520.1170000000002</v>
          </cell>
        </row>
        <row r="12">
          <cell r="A12" t="str">
            <v>Public sector</v>
          </cell>
          <cell r="D12">
            <v>11995</v>
          </cell>
          <cell r="E12">
            <v>13025</v>
          </cell>
          <cell r="F12">
            <v>13757</v>
          </cell>
          <cell r="G12">
            <v>12379</v>
          </cell>
          <cell r="H12">
            <v>12631</v>
          </cell>
          <cell r="I12">
            <v>12678.022999999997</v>
          </cell>
        </row>
        <row r="13">
          <cell r="A13" t="str">
            <v xml:space="preserve">   Nonfinancial public sector</v>
          </cell>
          <cell r="D13">
            <v>10611</v>
          </cell>
          <cell r="E13">
            <v>12397</v>
          </cell>
          <cell r="F13">
            <v>12986</v>
          </cell>
          <cell r="G13">
            <v>11597</v>
          </cell>
          <cell r="H13">
            <v>11669</v>
          </cell>
          <cell r="I13">
            <v>11880.722999999998</v>
          </cell>
        </row>
        <row r="14">
          <cell r="A14" t="str">
            <v xml:space="preserve">   Financial public sector</v>
          </cell>
          <cell r="D14">
            <v>1384</v>
          </cell>
          <cell r="E14">
            <v>628</v>
          </cell>
          <cell r="F14">
            <v>771</v>
          </cell>
          <cell r="G14">
            <v>782</v>
          </cell>
          <cell r="H14">
            <v>962</v>
          </cell>
          <cell r="I14">
            <v>797.3</v>
          </cell>
        </row>
        <row r="16">
          <cell r="A16" t="str">
            <v>Total debt</v>
          </cell>
          <cell r="D16">
            <v>12795</v>
          </cell>
          <cell r="E16">
            <v>13631</v>
          </cell>
          <cell r="F16">
            <v>14589</v>
          </cell>
          <cell r="G16">
            <v>13934</v>
          </cell>
          <cell r="H16">
            <v>14589</v>
          </cell>
          <cell r="I16">
            <v>15198.139999999998</v>
          </cell>
        </row>
        <row r="17">
          <cell r="A17" t="str">
            <v>Multilaterals</v>
          </cell>
          <cell r="D17">
            <v>2463</v>
          </cell>
          <cell r="E17">
            <v>2572</v>
          </cell>
          <cell r="F17">
            <v>2928</v>
          </cell>
          <cell r="G17">
            <v>3563</v>
          </cell>
          <cell r="H17">
            <v>3564</v>
          </cell>
          <cell r="I17">
            <v>3479.0499999999997</v>
          </cell>
        </row>
        <row r="18">
          <cell r="A18" t="str">
            <v>Bilaterals</v>
          </cell>
          <cell r="D18">
            <v>2124</v>
          </cell>
          <cell r="E18">
            <v>2200</v>
          </cell>
          <cell r="F18">
            <v>2277</v>
          </cell>
          <cell r="G18">
            <v>2329</v>
          </cell>
          <cell r="H18">
            <v>2345</v>
          </cell>
          <cell r="I18">
            <v>2353.3729999999996</v>
          </cell>
        </row>
        <row r="19">
          <cell r="A19" t="str">
            <v>Commercial banks</v>
          </cell>
          <cell r="D19">
            <v>7895</v>
          </cell>
          <cell r="E19">
            <v>8620</v>
          </cell>
          <cell r="F19">
            <v>9191</v>
          </cell>
          <cell r="G19">
            <v>7910</v>
          </cell>
          <cell r="H19">
            <v>8574</v>
          </cell>
          <cell r="I19">
            <v>9300.7170000000006</v>
          </cell>
        </row>
        <row r="20">
          <cell r="A20" t="str">
            <v xml:space="preserve">Suppliers </v>
          </cell>
          <cell r="D20">
            <v>313</v>
          </cell>
          <cell r="E20">
            <v>239</v>
          </cell>
          <cell r="F20">
            <v>193</v>
          </cell>
          <cell r="G20">
            <v>132</v>
          </cell>
          <cell r="H20">
            <v>106</v>
          </cell>
          <cell r="I20">
            <v>65</v>
          </cell>
        </row>
        <row r="22">
          <cell r="A22" t="str">
            <v>(Shares in percent of total)</v>
          </cell>
        </row>
        <row r="24">
          <cell r="A24" t="str">
            <v>Total debt</v>
          </cell>
          <cell r="D24">
            <v>100</v>
          </cell>
          <cell r="E24">
            <v>100</v>
          </cell>
          <cell r="F24">
            <v>100</v>
          </cell>
          <cell r="G24">
            <v>100</v>
          </cell>
          <cell r="H24">
            <v>100</v>
          </cell>
          <cell r="I24">
            <v>100</v>
          </cell>
        </row>
        <row r="25">
          <cell r="A25" t="str">
            <v>Private sector</v>
          </cell>
          <cell r="D25">
            <v>6.2524423602969907</v>
          </cell>
          <cell r="E25">
            <v>4.4457486611400485</v>
          </cell>
          <cell r="F25">
            <v>5.7029268627047776</v>
          </cell>
          <cell r="G25">
            <v>11.159753121860199</v>
          </cell>
          <cell r="H25">
            <v>13.421070669682639</v>
          </cell>
          <cell r="I25">
            <v>16.581746187362405</v>
          </cell>
        </row>
        <row r="26">
          <cell r="A26" t="str">
            <v>Public sector</v>
          </cell>
          <cell r="D26">
            <v>93.747557639703004</v>
          </cell>
          <cell r="E26">
            <v>95.554251338859956</v>
          </cell>
          <cell r="F26">
            <v>94.297073137295214</v>
          </cell>
          <cell r="G26">
            <v>88.840246878139808</v>
          </cell>
          <cell r="H26">
            <v>86.578929330317365</v>
          </cell>
          <cell r="I26">
            <v>83.418253812637602</v>
          </cell>
        </row>
        <row r="27">
          <cell r="A27" t="str">
            <v xml:space="preserve">   Nonfinancial public sector</v>
          </cell>
          <cell r="D27">
            <v>82.930832356389217</v>
          </cell>
          <cell r="E27">
            <v>90.947105861638917</v>
          </cell>
          <cell r="F27">
            <v>89.012269518130097</v>
          </cell>
          <cell r="G27">
            <v>83.228075211712365</v>
          </cell>
          <cell r="H27">
            <v>79.984920145314959</v>
          </cell>
          <cell r="I27">
            <v>78.172217126569436</v>
          </cell>
        </row>
        <row r="28">
          <cell r="A28" t="str">
            <v xml:space="preserve">   Financial public sector</v>
          </cell>
          <cell r="D28">
            <v>10.816725283313794</v>
          </cell>
          <cell r="E28">
            <v>4.6071454772210405</v>
          </cell>
          <cell r="F28">
            <v>5.2848036191651246</v>
          </cell>
          <cell r="G28">
            <v>5.6121716664274439</v>
          </cell>
          <cell r="H28">
            <v>6.594009185002399</v>
          </cell>
          <cell r="I28">
            <v>5.2460366860681642</v>
          </cell>
        </row>
        <row r="30">
          <cell r="A30" t="str">
            <v>Total debt</v>
          </cell>
          <cell r="D30">
            <v>100</v>
          </cell>
          <cell r="E30">
            <v>100</v>
          </cell>
          <cell r="F30">
            <v>100</v>
          </cell>
          <cell r="G30">
            <v>100</v>
          </cell>
          <cell r="H30">
            <v>100</v>
          </cell>
          <cell r="I30">
            <v>100</v>
          </cell>
        </row>
        <row r="31">
          <cell r="A31" t="str">
            <v>Multilaterals</v>
          </cell>
          <cell r="D31">
            <v>19.24970691676436</v>
          </cell>
          <cell r="E31">
            <v>18.868755043650502</v>
          </cell>
          <cell r="F31">
            <v>20.069915689903354</v>
          </cell>
          <cell r="G31">
            <v>25.570546863786419</v>
          </cell>
          <cell r="H31">
            <v>24.429364589759409</v>
          </cell>
          <cell r="I31">
            <v>22.891288012875261</v>
          </cell>
        </row>
        <row r="32">
          <cell r="A32" t="str">
            <v>Bilaterals</v>
          </cell>
          <cell r="D32">
            <v>16.60023446658851</v>
          </cell>
          <cell r="E32">
            <v>16.139681608099185</v>
          </cell>
          <cell r="F32">
            <v>15.607649599012955</v>
          </cell>
          <cell r="G32">
            <v>16.714511267403473</v>
          </cell>
          <cell r="H32">
            <v>16.073754198368633</v>
          </cell>
          <cell r="I32">
            <v>15.484611932775985</v>
          </cell>
        </row>
        <row r="33">
          <cell r="A33" t="str">
            <v>Commercial banks</v>
          </cell>
          <cell r="D33">
            <v>61.703790543180922</v>
          </cell>
          <cell r="E33">
            <v>63.238207028097712</v>
          </cell>
          <cell r="F33">
            <v>62.999520186441835</v>
          </cell>
          <cell r="G33">
            <v>56.767618774221326</v>
          </cell>
          <cell r="H33">
            <v>58.770306395229277</v>
          </cell>
          <cell r="I33">
            <v>61.196416140396138</v>
          </cell>
        </row>
        <row r="34">
          <cell r="A34" t="str">
            <v xml:space="preserve">Suppliers </v>
          </cell>
          <cell r="D34">
            <v>2.4462680734661979</v>
          </cell>
          <cell r="E34">
            <v>1.7533563201525932</v>
          </cell>
          <cell r="F34">
            <v>1.3229145246418534</v>
          </cell>
          <cell r="G34">
            <v>0.94732309458877562</v>
          </cell>
          <cell r="H34">
            <v>0.72657481664267598</v>
          </cell>
          <cell r="I34">
            <v>0.4276839139526285</v>
          </cell>
        </row>
        <row r="36">
          <cell r="A36" t="str">
            <v>(In percent of GDP)</v>
          </cell>
        </row>
        <row r="38">
          <cell r="A38" t="str">
            <v>Total debt</v>
          </cell>
          <cell r="D38">
            <v>105.6</v>
          </cell>
          <cell r="E38">
            <v>95.294350296892645</v>
          </cell>
          <cell r="F38">
            <v>87.854751631120109</v>
          </cell>
          <cell r="G38">
            <v>77.658463210520594</v>
          </cell>
          <cell r="H38">
            <v>76.15493031267944</v>
          </cell>
          <cell r="I38">
            <v>76.913663967611328</v>
          </cell>
        </row>
        <row r="39">
          <cell r="A39" t="str">
            <v>Private sector</v>
          </cell>
          <cell r="D39">
            <v>6.6025791324736218</v>
          </cell>
          <cell r="E39">
            <v>4.2365473024662128</v>
          </cell>
          <cell r="F39">
            <v>5.0102922309337128</v>
          </cell>
          <cell r="G39">
            <v>8.6664927725247249</v>
          </cell>
          <cell r="H39">
            <v>10.220807015712273</v>
          </cell>
          <cell r="I39">
            <v>12.753628542510123</v>
          </cell>
        </row>
        <row r="40">
          <cell r="A40" t="str">
            <v>Public sector</v>
          </cell>
          <cell r="D40">
            <v>98.997420867526372</v>
          </cell>
          <cell r="E40">
            <v>91.057802994426424</v>
          </cell>
          <cell r="F40">
            <v>82.844459400186395</v>
          </cell>
          <cell r="G40">
            <v>68.991970437995874</v>
          </cell>
          <cell r="H40">
            <v>65.934123296967158</v>
          </cell>
          <cell r="I40">
            <v>64.160035425101199</v>
          </cell>
        </row>
        <row r="41">
          <cell r="A41" t="str">
            <v xml:space="preserve">   Nonfinancial public sector</v>
          </cell>
          <cell r="D41">
            <v>87.574958968347005</v>
          </cell>
          <cell r="E41">
            <v>86.667453644675959</v>
          </cell>
          <cell r="F41">
            <v>78.201508306376425</v>
          </cell>
          <cell r="G41">
            <v>64.63364416911206</v>
          </cell>
          <cell r="H41">
            <v>60.912460197316896</v>
          </cell>
          <cell r="I41">
            <v>58.415385234165257</v>
          </cell>
        </row>
        <row r="42">
          <cell r="A42" t="str">
            <v xml:space="preserve">   Financial public sector</v>
          </cell>
          <cell r="D42">
            <v>11.422461899179366</v>
          </cell>
          <cell r="E42">
            <v>4.3903493497504646</v>
          </cell>
          <cell r="F42">
            <v>4.642951093809967</v>
          </cell>
          <cell r="G42">
            <v>4.3583262688838174</v>
          </cell>
          <cell r="H42">
            <v>5.0216630996502589</v>
          </cell>
          <cell r="I42">
            <v>5.7446501909359462</v>
          </cell>
        </row>
        <row r="44">
          <cell r="A44" t="str">
            <v>Total debt</v>
          </cell>
          <cell r="D44">
            <v>105.6</v>
          </cell>
          <cell r="E44">
            <v>95.294350296892645</v>
          </cell>
          <cell r="F44">
            <v>87.854751631120109</v>
          </cell>
          <cell r="G44">
            <v>77.658463210520594</v>
          </cell>
          <cell r="H44">
            <v>76.15493031267944</v>
          </cell>
          <cell r="I44">
            <v>76.913663967611328</v>
          </cell>
        </row>
        <row r="45">
          <cell r="A45" t="str">
            <v>Multilaterals</v>
          </cell>
          <cell r="D45">
            <v>20.327690504103163</v>
          </cell>
          <cell r="E45">
            <v>17.980857527958907</v>
          </cell>
          <cell r="F45">
            <v>17.632374581939796</v>
          </cell>
          <cell r="G45">
            <v>19.857693728942508</v>
          </cell>
          <cell r="H45">
            <v>18.604165579161663</v>
          </cell>
          <cell r="I45">
            <v>17.60652834008097</v>
          </cell>
        </row>
        <row r="46">
          <cell r="A46" t="str">
            <v>Bilaterals</v>
          </cell>
          <cell r="D46">
            <v>17.529847596717467</v>
          </cell>
          <cell r="E46">
            <v>15.380204728425193</v>
          </cell>
          <cell r="F46">
            <v>13.712061790668345</v>
          </cell>
          <cell r="G46">
            <v>12.980232583414846</v>
          </cell>
          <cell r="H46">
            <v>12.240956308399019</v>
          </cell>
          <cell r="I46">
            <v>11.909782388663965</v>
          </cell>
        </row>
        <row r="47">
          <cell r="A47" t="str">
            <v>Commercial banks</v>
          </cell>
          <cell r="D47">
            <v>65.159202813599052</v>
          </cell>
          <cell r="E47">
            <v>60.262438526829627</v>
          </cell>
          <cell r="F47">
            <v>55.348071988595862</v>
          </cell>
          <cell r="G47">
            <v>44.084860341267259</v>
          </cell>
          <cell r="H47">
            <v>44.756485879835054</v>
          </cell>
          <cell r="I47">
            <v>47.068405870445339</v>
          </cell>
        </row>
        <row r="48">
          <cell r="A48" t="str">
            <v xml:space="preserve">Suppliers </v>
          </cell>
          <cell r="D48">
            <v>2.5832590855803046</v>
          </cell>
          <cell r="E48">
            <v>1.6708495136789188</v>
          </cell>
          <cell r="F48">
            <v>1.1622432699161138</v>
          </cell>
          <cell r="G48">
            <v>0.73567655689598965</v>
          </cell>
          <cell r="H48">
            <v>0.55332254528370828</v>
          </cell>
          <cell r="I48">
            <v>0.3289473684210526</v>
          </cell>
        </row>
        <row r="51">
          <cell r="A51" t="str">
            <v xml:space="preserve">   Sources: Central Bank of Ecuador; and Fund staff estimates.</v>
          </cell>
        </row>
        <row r="53">
          <cell r="A53" t="str">
            <v xml:space="preserve">   1/ Including unpaid late interest and outstanding obligations to the Fund.</v>
          </cell>
        </row>
      </sheetData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ico 2019"/>
      <sheetName val="Gráfico 2018"/>
      <sheetName val="tabulado 2020"/>
      <sheetName val="Tabulado_2018"/>
      <sheetName val="Tabulado_hist mens"/>
      <sheetName val="HIST PROV"/>
      <sheetName val="hist anual"/>
      <sheetName val="Hoj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">
          <cell r="N8">
            <v>2361175</v>
          </cell>
        </row>
      </sheetData>
      <sheetData sheetId="6">
        <row r="9">
          <cell r="A9">
            <v>2015</v>
          </cell>
        </row>
      </sheetData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VM1"/>
      <sheetName val="VM2"/>
      <sheetName val="VM3"/>
      <sheetName val="VM4"/>
      <sheetName val="VM5"/>
      <sheetName val="VM6"/>
      <sheetName val="VM7"/>
      <sheetName val="VM8"/>
      <sheetName val="VM9"/>
      <sheetName val="VM10"/>
      <sheetName val="VM11"/>
      <sheetName val="VM12"/>
      <sheetName val="VM13"/>
      <sheetName val="VM14"/>
      <sheetName val="AT15"/>
      <sheetName val="AT16"/>
      <sheetName val="AT17"/>
      <sheetName val="AT18"/>
      <sheetName val="AT19"/>
      <sheetName val="AT20"/>
      <sheetName val="FERR21"/>
      <sheetName val="FERR22"/>
      <sheetName val="FERR23"/>
      <sheetName val="FERR24"/>
      <sheetName val="FERR25"/>
      <sheetName val="FERR26"/>
      <sheetName val="AE27"/>
      <sheetName val="AE28"/>
      <sheetName val="AE29"/>
      <sheetName val="AE30"/>
      <sheetName val="AE31"/>
      <sheetName val="AE32"/>
      <sheetName val="AE33"/>
      <sheetName val="AE34"/>
      <sheetName val="AE35"/>
      <sheetName val="AE36"/>
      <sheetName val="AE37"/>
      <sheetName val="M38"/>
      <sheetName val="M39"/>
      <sheetName val="M40 "/>
      <sheetName val="M41"/>
      <sheetName val="M42"/>
      <sheetName val="M43 "/>
      <sheetName val="M44"/>
      <sheetName val="M45"/>
      <sheetName val="M46"/>
      <sheetName val="M47"/>
      <sheetName val="M48"/>
      <sheetName val="M49"/>
      <sheetName val="M50"/>
      <sheetName val="M51 "/>
      <sheetName val="M52"/>
      <sheetName val="M53"/>
      <sheetName val="M54"/>
    </sheetNames>
    <sheetDataSet>
      <sheetData sheetId="0" refreshError="1"/>
      <sheetData sheetId="1" refreshError="1"/>
      <sheetData sheetId="2" refreshError="1">
        <row r="7">
          <cell r="A7" t="str">
            <v>AUTOMÓVIL</v>
          </cell>
          <cell r="B7">
            <v>598835</v>
          </cell>
        </row>
        <row r="8">
          <cell r="A8" t="str">
            <v>AUTOBUS</v>
          </cell>
          <cell r="B8">
            <v>17826</v>
          </cell>
        </row>
        <row r="9">
          <cell r="A9" t="str">
            <v>CAMIÓN</v>
          </cell>
          <cell r="B9">
            <v>88948</v>
          </cell>
        </row>
        <row r="10">
          <cell r="A10" t="str">
            <v>CAMIONETA</v>
          </cell>
          <cell r="B10">
            <v>388650</v>
          </cell>
        </row>
        <row r="11">
          <cell r="A11" t="str">
            <v>FURGONETA C</v>
          </cell>
          <cell r="B11">
            <v>39297</v>
          </cell>
        </row>
        <row r="12">
          <cell r="A12" t="str">
            <v>FURGONETA P</v>
          </cell>
          <cell r="B12">
            <v>29703</v>
          </cell>
        </row>
        <row r="13">
          <cell r="A13" t="str">
            <v>JEEP</v>
          </cell>
          <cell r="B13">
            <v>302228</v>
          </cell>
        </row>
        <row r="14">
          <cell r="A14" t="str">
            <v>MOTOCICLETA</v>
          </cell>
          <cell r="B14">
            <v>431215</v>
          </cell>
        </row>
        <row r="15">
          <cell r="A15" t="str">
            <v>TANQUERO</v>
          </cell>
          <cell r="B15">
            <v>2887</v>
          </cell>
        </row>
        <row r="16">
          <cell r="A16" t="str">
            <v>TRAILER</v>
          </cell>
          <cell r="B16">
            <v>8429</v>
          </cell>
        </row>
        <row r="17">
          <cell r="A17" t="str">
            <v>VOLQUETA</v>
          </cell>
          <cell r="B17">
            <v>11344</v>
          </cell>
        </row>
        <row r="18">
          <cell r="A18" t="str">
            <v>OTRA CLASE</v>
          </cell>
          <cell r="B18">
            <v>6006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AA82"/>
  <sheetViews>
    <sheetView showGridLines="0" tabSelected="1" zoomScale="70" zoomScaleNormal="70" workbookViewId="0">
      <selection activeCell="A9" sqref="A9"/>
    </sheetView>
  </sheetViews>
  <sheetFormatPr baseColWidth="10" defaultColWidth="10.85546875" defaultRowHeight="13.5" x14ac:dyDescent="0.25"/>
  <cols>
    <col min="1" max="1" width="32" style="40" customWidth="1"/>
    <col min="2" max="4" width="14.140625" style="40" customWidth="1"/>
    <col min="5" max="5" width="15.42578125" style="40" customWidth="1"/>
    <col min="6" max="7" width="18.140625" style="40" customWidth="1"/>
    <col min="8" max="8" width="18.7109375" style="40" bestFit="1" customWidth="1"/>
    <col min="9" max="16" width="16" style="40" customWidth="1"/>
    <col min="17" max="17" width="15.7109375" style="40" customWidth="1"/>
    <col min="18" max="18" width="15" style="40" customWidth="1"/>
    <col min="19" max="19" width="18.140625" style="40" bestFit="1" customWidth="1"/>
    <col min="20" max="23" width="13.42578125" style="40" customWidth="1"/>
    <col min="24" max="26" width="11.7109375" style="40" bestFit="1" customWidth="1"/>
    <col min="27" max="16384" width="10.85546875" style="40"/>
  </cols>
  <sheetData>
    <row r="7" spans="1:18" ht="40.5" customHeight="1" x14ac:dyDescent="0.25"/>
    <row r="9" spans="1:18" ht="24.75" customHeight="1" x14ac:dyDescent="0.3">
      <c r="A9" s="104" t="s">
        <v>38</v>
      </c>
      <c r="B9" s="104" t="s">
        <v>0</v>
      </c>
      <c r="C9" s="104" t="s">
        <v>70</v>
      </c>
      <c r="P9" s="105" t="s">
        <v>73</v>
      </c>
      <c r="R9" s="40" t="s">
        <v>74</v>
      </c>
    </row>
    <row r="10" spans="1:18" x14ac:dyDescent="0.25">
      <c r="A10" s="41">
        <v>2009</v>
      </c>
      <c r="B10" s="42">
        <v>872388</v>
      </c>
      <c r="C10" s="43"/>
    </row>
    <row r="11" spans="1:18" x14ac:dyDescent="0.25">
      <c r="A11" s="41">
        <v>2010</v>
      </c>
      <c r="B11" s="44">
        <v>1226349</v>
      </c>
      <c r="C11" s="43">
        <v>0.40573804316428008</v>
      </c>
    </row>
    <row r="12" spans="1:18" x14ac:dyDescent="0.25">
      <c r="A12" s="41">
        <v>2011</v>
      </c>
      <c r="B12" s="42">
        <v>1488023</v>
      </c>
      <c r="C12" s="43">
        <v>0.21337645319562371</v>
      </c>
    </row>
    <row r="13" spans="1:18" x14ac:dyDescent="0.25">
      <c r="A13" s="41">
        <v>2012</v>
      </c>
      <c r="B13" s="42">
        <v>1558158</v>
      </c>
      <c r="C13" s="43">
        <v>4.7133008024741629E-2</v>
      </c>
    </row>
    <row r="14" spans="1:18" x14ac:dyDescent="0.25">
      <c r="A14" s="41">
        <v>2013</v>
      </c>
      <c r="B14" s="42">
        <v>1719597</v>
      </c>
      <c r="C14" s="43">
        <v>0.10360887663510376</v>
      </c>
    </row>
    <row r="15" spans="1:18" x14ac:dyDescent="0.25">
      <c r="A15" s="41">
        <v>2014</v>
      </c>
      <c r="B15" s="42">
        <v>1752712</v>
      </c>
      <c r="C15" s="43">
        <v>1.9257419034808709E-2</v>
      </c>
    </row>
    <row r="16" spans="1:18" x14ac:dyDescent="0.25">
      <c r="A16" s="41">
        <v>2015</v>
      </c>
      <c r="B16" s="42">
        <v>1925368</v>
      </c>
      <c r="C16" s="43">
        <v>9.8507912309609313E-2</v>
      </c>
    </row>
    <row r="17" spans="1:27" x14ac:dyDescent="0.25">
      <c r="A17" s="41">
        <v>2016</v>
      </c>
      <c r="B17" s="42">
        <v>2056213</v>
      </c>
      <c r="C17" s="43">
        <v>6.7958437036452324E-2</v>
      </c>
    </row>
    <row r="18" spans="1:27" x14ac:dyDescent="0.25">
      <c r="A18" s="41">
        <v>2017</v>
      </c>
      <c r="B18" s="42">
        <v>2237264</v>
      </c>
      <c r="C18" s="43">
        <v>8.8050702918423429E-2</v>
      </c>
    </row>
    <row r="19" spans="1:27" x14ac:dyDescent="0.25">
      <c r="A19" s="41">
        <v>2018</v>
      </c>
      <c r="B19" s="42">
        <v>2403651</v>
      </c>
      <c r="C19" s="43">
        <v>7.4370749272325565E-2</v>
      </c>
    </row>
    <row r="20" spans="1:27" x14ac:dyDescent="0.25">
      <c r="A20" s="41">
        <v>2019</v>
      </c>
      <c r="B20" s="42">
        <v>2311960</v>
      </c>
      <c r="C20" s="43">
        <v>-3.8146552889749774E-2</v>
      </c>
    </row>
    <row r="21" spans="1:27" x14ac:dyDescent="0.25">
      <c r="A21" s="41">
        <v>2020</v>
      </c>
      <c r="B21" s="42">
        <f>+'[4]HIST PROV'!N8</f>
        <v>2361175</v>
      </c>
      <c r="C21" s="43">
        <v>2.128497032820631E-2</v>
      </c>
    </row>
    <row r="22" spans="1:27" x14ac:dyDescent="0.25">
      <c r="A22" s="41">
        <v>2021</v>
      </c>
      <c r="B22" s="42">
        <v>2535853</v>
      </c>
      <c r="C22" s="43">
        <f>(B22-B21)/B21</f>
        <v>7.3979268796256104E-2</v>
      </c>
      <c r="N22" s="45"/>
      <c r="O22" s="45"/>
    </row>
    <row r="23" spans="1:27" x14ac:dyDescent="0.25">
      <c r="A23" s="41">
        <v>2022</v>
      </c>
      <c r="B23" s="42">
        <v>2880910</v>
      </c>
      <c r="C23" s="43">
        <f>(B23-B22)/B22</f>
        <v>0.13607137322234372</v>
      </c>
      <c r="N23" s="45"/>
      <c r="O23" s="45"/>
    </row>
    <row r="24" spans="1:27" x14ac:dyDescent="0.25">
      <c r="A24" s="41">
        <v>2023</v>
      </c>
      <c r="B24" s="42">
        <v>3078364</v>
      </c>
      <c r="C24" s="43">
        <f>(B24-B23)/B23</f>
        <v>6.8538760322259293E-2</v>
      </c>
      <c r="N24" s="45"/>
      <c r="O24" s="45"/>
    </row>
    <row r="25" spans="1:27" x14ac:dyDescent="0.25">
      <c r="A25" s="41">
        <v>2024</v>
      </c>
      <c r="B25" s="42">
        <v>3138562</v>
      </c>
      <c r="C25" s="43">
        <f>(B25-B24)/B24</f>
        <v>1.9555192303444296E-2</v>
      </c>
      <c r="N25" s="45"/>
      <c r="O25" s="45"/>
    </row>
    <row r="26" spans="1:27" x14ac:dyDescent="0.25">
      <c r="A26" s="46"/>
      <c r="B26" s="47"/>
      <c r="C26" s="48"/>
      <c r="N26" s="45"/>
      <c r="O26" s="45"/>
    </row>
    <row r="27" spans="1:27" s="50" customFormat="1" ht="41.25" customHeight="1" x14ac:dyDescent="0.25">
      <c r="A27" s="118" t="s">
        <v>50</v>
      </c>
      <c r="B27" s="118"/>
      <c r="C27" s="118"/>
      <c r="D27" s="118"/>
      <c r="E27" s="118"/>
      <c r="F27" s="107"/>
      <c r="G27" s="107"/>
      <c r="I27" s="107" t="s">
        <v>51</v>
      </c>
      <c r="J27" s="107"/>
      <c r="K27" s="107" t="s">
        <v>52</v>
      </c>
      <c r="L27" s="107"/>
      <c r="M27" s="107" t="s">
        <v>53</v>
      </c>
      <c r="N27" s="107"/>
      <c r="O27" s="107" t="s">
        <v>71</v>
      </c>
      <c r="P27" s="49"/>
      <c r="Q27" s="107" t="s">
        <v>72</v>
      </c>
      <c r="R27" s="49"/>
      <c r="S27" s="109" t="s">
        <v>76</v>
      </c>
    </row>
    <row r="28" spans="1:27" s="50" customFormat="1" ht="35.25" customHeight="1" x14ac:dyDescent="0.25">
      <c r="A28" s="104" t="s">
        <v>54</v>
      </c>
      <c r="B28" s="104">
        <v>2018</v>
      </c>
      <c r="C28" s="104">
        <v>2019</v>
      </c>
      <c r="D28" s="104">
        <v>2020</v>
      </c>
      <c r="E28" s="104">
        <v>2021</v>
      </c>
      <c r="F28" s="104">
        <v>2022</v>
      </c>
      <c r="G28" s="104">
        <v>2023</v>
      </c>
      <c r="H28" s="104">
        <v>2024</v>
      </c>
      <c r="I28" s="104" t="s">
        <v>55</v>
      </c>
      <c r="J28" s="104" t="s">
        <v>56</v>
      </c>
      <c r="K28" s="104" t="s">
        <v>55</v>
      </c>
      <c r="L28" s="104" t="s">
        <v>56</v>
      </c>
      <c r="M28" s="104" t="s">
        <v>55</v>
      </c>
      <c r="N28" s="104" t="s">
        <v>56</v>
      </c>
      <c r="O28" s="104" t="s">
        <v>55</v>
      </c>
      <c r="P28" s="104" t="s">
        <v>56</v>
      </c>
      <c r="Q28" s="104" t="s">
        <v>55</v>
      </c>
      <c r="R28" s="104" t="s">
        <v>56</v>
      </c>
      <c r="S28" s="104" t="s">
        <v>55</v>
      </c>
      <c r="T28" s="104" t="s">
        <v>56</v>
      </c>
      <c r="U28" s="104">
        <v>2018</v>
      </c>
      <c r="V28" s="104">
        <v>2019</v>
      </c>
      <c r="W28" s="104">
        <v>2020</v>
      </c>
      <c r="X28" s="104">
        <v>2021</v>
      </c>
      <c r="Y28" s="104">
        <v>2022</v>
      </c>
      <c r="Z28" s="104">
        <v>2023</v>
      </c>
      <c r="AA28" s="104">
        <v>2024</v>
      </c>
    </row>
    <row r="29" spans="1:27" s="50" customFormat="1" ht="19.5" customHeight="1" x14ac:dyDescent="0.25">
      <c r="A29" s="51" t="s">
        <v>57</v>
      </c>
      <c r="B29" s="110">
        <v>85547</v>
      </c>
      <c r="C29" s="110">
        <v>79129</v>
      </c>
      <c r="D29" s="110">
        <v>66671</v>
      </c>
      <c r="E29" s="110">
        <v>68831</v>
      </c>
      <c r="F29" s="111">
        <v>76234</v>
      </c>
      <c r="G29" s="111">
        <v>82530</v>
      </c>
      <c r="H29" s="111">
        <v>107897</v>
      </c>
      <c r="I29" s="85">
        <f t="shared" ref="I29:I40" si="0">+C29/B29-1</f>
        <v>-7.5023086724256838E-2</v>
      </c>
      <c r="J29" s="86">
        <f t="shared" ref="J29:J40" si="1">+C29-B29</f>
        <v>-6418</v>
      </c>
      <c r="K29" s="85">
        <f t="shared" ref="K29:K40" si="2">+D29/C29-1</f>
        <v>-0.15743911840159741</v>
      </c>
      <c r="L29" s="87">
        <f t="shared" ref="L29:L40" si="3">+D29-C29</f>
        <v>-12458</v>
      </c>
      <c r="M29" s="85">
        <f t="shared" ref="M29:M40" si="4">+E29/D29-1</f>
        <v>3.2397894136881211E-2</v>
      </c>
      <c r="N29" s="87">
        <f t="shared" ref="N29:N40" si="5">+E29-D29</f>
        <v>2160</v>
      </c>
      <c r="O29" s="85">
        <f t="shared" ref="O29:O40" si="6">+F29/E29-1</f>
        <v>0.10755328267786313</v>
      </c>
      <c r="P29" s="87">
        <f t="shared" ref="P29:P40" si="7">+F29-E29</f>
        <v>7403</v>
      </c>
      <c r="Q29" s="85">
        <f t="shared" ref="Q29:Q40" si="8">+G29/F29-1</f>
        <v>8.2587821706849862E-2</v>
      </c>
      <c r="R29" s="87">
        <f>+G29-F29</f>
        <v>6296</v>
      </c>
      <c r="S29" s="85">
        <f>+H29/G29-1</f>
        <v>0.30736701805404087</v>
      </c>
      <c r="T29" s="87">
        <f>+H29-G29</f>
        <v>25367</v>
      </c>
      <c r="U29" s="52">
        <f t="shared" ref="U29:U41" si="9">+B29/1000</f>
        <v>85.546999999999997</v>
      </c>
      <c r="V29" s="52">
        <f t="shared" ref="V29:V41" si="10">+C29/1000</f>
        <v>79.129000000000005</v>
      </c>
      <c r="W29" s="52">
        <f t="shared" ref="W29:W41" si="11">+D29/1000</f>
        <v>66.671000000000006</v>
      </c>
      <c r="X29" s="53">
        <f t="shared" ref="X29:X41" si="12">+E29/1000</f>
        <v>68.831000000000003</v>
      </c>
      <c r="Y29" s="53">
        <f t="shared" ref="Y29:Y41" si="13">+F29/1000</f>
        <v>76.233999999999995</v>
      </c>
      <c r="Z29" s="53">
        <f t="shared" ref="Z29:Z41" si="14">+G29/1000</f>
        <v>82.53</v>
      </c>
      <c r="AA29" s="53">
        <f>+H29/1000</f>
        <v>107.89700000000001</v>
      </c>
    </row>
    <row r="30" spans="1:27" s="50" customFormat="1" ht="19.5" customHeight="1" x14ac:dyDescent="0.25">
      <c r="A30" s="51" t="s">
        <v>58</v>
      </c>
      <c r="B30" s="110">
        <v>203574</v>
      </c>
      <c r="C30" s="110">
        <v>229489</v>
      </c>
      <c r="D30" s="110">
        <v>265534</v>
      </c>
      <c r="E30" s="110">
        <v>244391</v>
      </c>
      <c r="F30" s="111">
        <v>249036</v>
      </c>
      <c r="G30" s="111">
        <v>255050</v>
      </c>
      <c r="H30" s="111">
        <v>308191</v>
      </c>
      <c r="I30" s="85">
        <f t="shared" si="0"/>
        <v>0.12730014638411591</v>
      </c>
      <c r="J30" s="86">
        <f t="shared" si="1"/>
        <v>25915</v>
      </c>
      <c r="K30" s="85">
        <f t="shared" si="2"/>
        <v>0.15706635176413686</v>
      </c>
      <c r="L30" s="87">
        <f t="shared" si="3"/>
        <v>36045</v>
      </c>
      <c r="M30" s="85">
        <f t="shared" si="4"/>
        <v>-7.962445487206915E-2</v>
      </c>
      <c r="N30" s="87">
        <f t="shared" si="5"/>
        <v>-21143</v>
      </c>
      <c r="O30" s="85">
        <f t="shared" si="6"/>
        <v>1.9006428223625305E-2</v>
      </c>
      <c r="P30" s="87">
        <f t="shared" si="7"/>
        <v>4645</v>
      </c>
      <c r="Q30" s="85">
        <f t="shared" si="8"/>
        <v>2.4149119002875086E-2</v>
      </c>
      <c r="R30" s="87">
        <f t="shared" ref="R30:R40" si="15">+G30-F30</f>
        <v>6014</v>
      </c>
      <c r="S30" s="85">
        <f t="shared" ref="S30:S40" si="16">+H30/G30-1</f>
        <v>0.20835522446579091</v>
      </c>
      <c r="T30" s="87">
        <f t="shared" ref="T30:T40" si="17">+I30-H30</f>
        <v>-308190.87269985361</v>
      </c>
      <c r="U30" s="52">
        <f t="shared" si="9"/>
        <v>203.57400000000001</v>
      </c>
      <c r="V30" s="52">
        <f t="shared" si="10"/>
        <v>229.489</v>
      </c>
      <c r="W30" s="52">
        <f t="shared" si="11"/>
        <v>265.53399999999999</v>
      </c>
      <c r="X30" s="53">
        <f t="shared" si="12"/>
        <v>244.39099999999999</v>
      </c>
      <c r="Y30" s="53">
        <f t="shared" si="13"/>
        <v>249.036</v>
      </c>
      <c r="Z30" s="53">
        <f t="shared" si="14"/>
        <v>255.05</v>
      </c>
      <c r="AA30" s="53">
        <f t="shared" ref="AA30:AA41" si="18">+H30/1000</f>
        <v>308.19099999999997</v>
      </c>
    </row>
    <row r="31" spans="1:27" s="50" customFormat="1" ht="19.5" customHeight="1" x14ac:dyDescent="0.25">
      <c r="A31" s="54" t="s">
        <v>59</v>
      </c>
      <c r="B31" s="110">
        <v>241520</v>
      </c>
      <c r="C31" s="110">
        <v>240736</v>
      </c>
      <c r="D31" s="110">
        <v>130516</v>
      </c>
      <c r="E31" s="110">
        <v>281766</v>
      </c>
      <c r="F31" s="111">
        <v>297739</v>
      </c>
      <c r="G31" s="111">
        <v>358042</v>
      </c>
      <c r="H31" s="111">
        <v>327722</v>
      </c>
      <c r="I31" s="85">
        <f t="shared" si="0"/>
        <v>-3.2461079827758033E-3</v>
      </c>
      <c r="J31" s="86">
        <f t="shared" si="1"/>
        <v>-784</v>
      </c>
      <c r="K31" s="85">
        <f t="shared" si="2"/>
        <v>-0.45784593912003191</v>
      </c>
      <c r="L31" s="87">
        <f t="shared" si="3"/>
        <v>-110220</v>
      </c>
      <c r="M31" s="85">
        <f t="shared" si="4"/>
        <v>1.1588617487511108</v>
      </c>
      <c r="N31" s="87">
        <f t="shared" si="5"/>
        <v>151250</v>
      </c>
      <c r="O31" s="85">
        <f t="shared" si="6"/>
        <v>5.6688883683623903E-2</v>
      </c>
      <c r="P31" s="87">
        <f t="shared" si="7"/>
        <v>15973</v>
      </c>
      <c r="Q31" s="85">
        <f t="shared" si="8"/>
        <v>0.20253644970930917</v>
      </c>
      <c r="R31" s="87">
        <f t="shared" si="15"/>
        <v>60303</v>
      </c>
      <c r="S31" s="85">
        <f t="shared" si="16"/>
        <v>-8.4682802576234062E-2</v>
      </c>
      <c r="T31" s="87">
        <f t="shared" si="17"/>
        <v>-327722.00324610801</v>
      </c>
      <c r="U31" s="52">
        <f t="shared" si="9"/>
        <v>241.52</v>
      </c>
      <c r="V31" s="52">
        <f t="shared" si="10"/>
        <v>240.73599999999999</v>
      </c>
      <c r="W31" s="52">
        <f t="shared" si="11"/>
        <v>130.51599999999999</v>
      </c>
      <c r="X31" s="53">
        <f t="shared" si="12"/>
        <v>281.76600000000002</v>
      </c>
      <c r="Y31" s="53">
        <f t="shared" si="13"/>
        <v>297.73899999999998</v>
      </c>
      <c r="Z31" s="53">
        <f t="shared" si="14"/>
        <v>358.04199999999997</v>
      </c>
      <c r="AA31" s="53">
        <f t="shared" si="18"/>
        <v>327.72199999999998</v>
      </c>
    </row>
    <row r="32" spans="1:27" s="50" customFormat="1" ht="19.5" customHeight="1" x14ac:dyDescent="0.25">
      <c r="A32" s="54" t="s">
        <v>60</v>
      </c>
      <c r="B32" s="110">
        <v>231962</v>
      </c>
      <c r="C32" s="110">
        <v>238099</v>
      </c>
      <c r="D32" s="110">
        <v>1491</v>
      </c>
      <c r="E32" s="110">
        <v>234910</v>
      </c>
      <c r="F32" s="111">
        <v>224407</v>
      </c>
      <c r="G32" s="111">
        <v>289469</v>
      </c>
      <c r="H32" s="111">
        <v>325583</v>
      </c>
      <c r="I32" s="85">
        <f t="shared" si="0"/>
        <v>2.6456919667876555E-2</v>
      </c>
      <c r="J32" s="86">
        <f t="shared" si="1"/>
        <v>6137</v>
      </c>
      <c r="K32" s="85">
        <f t="shared" si="2"/>
        <v>-0.99373789894119668</v>
      </c>
      <c r="L32" s="87">
        <f t="shared" si="3"/>
        <v>-236608</v>
      </c>
      <c r="M32" s="85">
        <f t="shared" si="4"/>
        <v>156.55197853789403</v>
      </c>
      <c r="N32" s="87">
        <f t="shared" si="5"/>
        <v>233419</v>
      </c>
      <c r="O32" s="85">
        <f t="shared" si="6"/>
        <v>-4.4710740283512851E-2</v>
      </c>
      <c r="P32" s="87">
        <f t="shared" si="7"/>
        <v>-10503</v>
      </c>
      <c r="Q32" s="85">
        <f t="shared" si="8"/>
        <v>0.28992856729068173</v>
      </c>
      <c r="R32" s="87">
        <f t="shared" si="15"/>
        <v>65062</v>
      </c>
      <c r="S32" s="85">
        <f t="shared" si="16"/>
        <v>0.12475947338056925</v>
      </c>
      <c r="T32" s="87">
        <f t="shared" si="17"/>
        <v>-325582.97354308033</v>
      </c>
      <c r="U32" s="52">
        <f t="shared" si="9"/>
        <v>231.96199999999999</v>
      </c>
      <c r="V32" s="52">
        <f t="shared" si="10"/>
        <v>238.09899999999999</v>
      </c>
      <c r="W32" s="52">
        <f t="shared" si="11"/>
        <v>1.4910000000000001</v>
      </c>
      <c r="X32" s="53">
        <f t="shared" si="12"/>
        <v>234.91</v>
      </c>
      <c r="Y32" s="53">
        <f t="shared" si="13"/>
        <v>224.40700000000001</v>
      </c>
      <c r="Z32" s="53">
        <f t="shared" si="14"/>
        <v>289.46899999999999</v>
      </c>
      <c r="AA32" s="53">
        <f t="shared" si="18"/>
        <v>325.58300000000003</v>
      </c>
    </row>
    <row r="33" spans="1:27" s="50" customFormat="1" ht="19.5" customHeight="1" x14ac:dyDescent="0.25">
      <c r="A33" s="54" t="s">
        <v>61</v>
      </c>
      <c r="B33" s="110">
        <v>246186</v>
      </c>
      <c r="C33" s="110">
        <v>223349</v>
      </c>
      <c r="D33" s="110">
        <v>22954</v>
      </c>
      <c r="E33" s="110">
        <v>239228</v>
      </c>
      <c r="F33" s="111">
        <v>243935</v>
      </c>
      <c r="G33" s="111">
        <v>300371</v>
      </c>
      <c r="H33" s="111">
        <v>336859</v>
      </c>
      <c r="I33" s="85">
        <f t="shared" si="0"/>
        <v>-9.27631953076129E-2</v>
      </c>
      <c r="J33" s="86">
        <f t="shared" si="1"/>
        <v>-22837</v>
      </c>
      <c r="K33" s="85">
        <f t="shared" si="2"/>
        <v>-0.89722810489413429</v>
      </c>
      <c r="L33" s="87">
        <f t="shared" si="3"/>
        <v>-200395</v>
      </c>
      <c r="M33" s="85">
        <f t="shared" si="4"/>
        <v>9.4220615143330146</v>
      </c>
      <c r="N33" s="87">
        <f t="shared" si="5"/>
        <v>216274</v>
      </c>
      <c r="O33" s="85">
        <f t="shared" si="6"/>
        <v>1.9675790459310782E-2</v>
      </c>
      <c r="P33" s="87">
        <f t="shared" si="7"/>
        <v>4707</v>
      </c>
      <c r="Q33" s="85">
        <f t="shared" si="8"/>
        <v>0.23135671387869716</v>
      </c>
      <c r="R33" s="87">
        <f t="shared" si="15"/>
        <v>56436</v>
      </c>
      <c r="S33" s="85">
        <f t="shared" si="16"/>
        <v>0.12147644080154207</v>
      </c>
      <c r="T33" s="87">
        <f t="shared" si="17"/>
        <v>-336859.09276319528</v>
      </c>
      <c r="U33" s="52">
        <f t="shared" si="9"/>
        <v>246.18600000000001</v>
      </c>
      <c r="V33" s="52">
        <f t="shared" si="10"/>
        <v>223.34899999999999</v>
      </c>
      <c r="W33" s="52">
        <f t="shared" si="11"/>
        <v>22.954000000000001</v>
      </c>
      <c r="X33" s="53">
        <f t="shared" si="12"/>
        <v>239.22800000000001</v>
      </c>
      <c r="Y33" s="53">
        <f t="shared" si="13"/>
        <v>243.935</v>
      </c>
      <c r="Z33" s="53">
        <f t="shared" si="14"/>
        <v>300.37099999999998</v>
      </c>
      <c r="AA33" s="53">
        <f t="shared" si="18"/>
        <v>336.85899999999998</v>
      </c>
    </row>
    <row r="34" spans="1:27" s="50" customFormat="1" ht="19.5" customHeight="1" x14ac:dyDescent="0.25">
      <c r="A34" s="54" t="s">
        <v>62</v>
      </c>
      <c r="B34" s="110">
        <v>231660</v>
      </c>
      <c r="C34" s="110">
        <v>208069</v>
      </c>
      <c r="D34" s="110">
        <v>187595</v>
      </c>
      <c r="E34" s="110">
        <v>254117</v>
      </c>
      <c r="F34" s="111">
        <v>226553</v>
      </c>
      <c r="G34" s="111">
        <v>293856</v>
      </c>
      <c r="H34" s="111">
        <v>301593</v>
      </c>
      <c r="I34" s="85">
        <f t="shared" si="0"/>
        <v>-0.10183458516791855</v>
      </c>
      <c r="J34" s="86">
        <f t="shared" si="1"/>
        <v>-23591</v>
      </c>
      <c r="K34" s="85">
        <f t="shared" si="2"/>
        <v>-9.8400049983419002E-2</v>
      </c>
      <c r="L34" s="87">
        <f t="shared" si="3"/>
        <v>-20474</v>
      </c>
      <c r="M34" s="85">
        <f t="shared" si="4"/>
        <v>0.35460433380420597</v>
      </c>
      <c r="N34" s="87">
        <f t="shared" si="5"/>
        <v>66522</v>
      </c>
      <c r="O34" s="85">
        <f t="shared" si="6"/>
        <v>-0.10846972064049232</v>
      </c>
      <c r="P34" s="108">
        <f t="shared" si="7"/>
        <v>-27564</v>
      </c>
      <c r="Q34" s="85">
        <f t="shared" si="8"/>
        <v>0.29707397386042111</v>
      </c>
      <c r="R34" s="87">
        <f t="shared" si="15"/>
        <v>67303</v>
      </c>
      <c r="S34" s="85">
        <f t="shared" si="16"/>
        <v>2.6329222476314973E-2</v>
      </c>
      <c r="T34" s="87">
        <f t="shared" si="17"/>
        <v>-301593.10183458519</v>
      </c>
      <c r="U34" s="52">
        <f t="shared" si="9"/>
        <v>231.66</v>
      </c>
      <c r="V34" s="52">
        <f t="shared" si="10"/>
        <v>208.06899999999999</v>
      </c>
      <c r="W34" s="52">
        <f t="shared" si="11"/>
        <v>187.595</v>
      </c>
      <c r="X34" s="53">
        <f t="shared" si="12"/>
        <v>254.11699999999999</v>
      </c>
      <c r="Y34" s="53">
        <f t="shared" si="13"/>
        <v>226.553</v>
      </c>
      <c r="Z34" s="53">
        <f t="shared" si="14"/>
        <v>293.85599999999999</v>
      </c>
      <c r="AA34" s="53">
        <f t="shared" si="18"/>
        <v>301.59300000000002</v>
      </c>
    </row>
    <row r="35" spans="1:27" s="50" customFormat="1" ht="19.5" customHeight="1" x14ac:dyDescent="0.25">
      <c r="A35" s="54" t="s">
        <v>63</v>
      </c>
      <c r="B35" s="110">
        <v>214862</v>
      </c>
      <c r="C35" s="110">
        <v>231340</v>
      </c>
      <c r="D35" s="110">
        <v>261210</v>
      </c>
      <c r="E35" s="110">
        <v>239737</v>
      </c>
      <c r="F35" s="111">
        <v>250120</v>
      </c>
      <c r="G35" s="111">
        <v>268124</v>
      </c>
      <c r="H35" s="111">
        <v>315353</v>
      </c>
      <c r="I35" s="85">
        <f t="shared" si="0"/>
        <v>7.6691085440887541E-2</v>
      </c>
      <c r="J35" s="86">
        <f t="shared" si="1"/>
        <v>16478</v>
      </c>
      <c r="K35" s="85">
        <f t="shared" si="2"/>
        <v>0.12911731650384706</v>
      </c>
      <c r="L35" s="87">
        <f t="shared" si="3"/>
        <v>29870</v>
      </c>
      <c r="M35" s="85">
        <f t="shared" si="4"/>
        <v>-8.2205887982849002E-2</v>
      </c>
      <c r="N35" s="87">
        <f t="shared" si="5"/>
        <v>-21473</v>
      </c>
      <c r="O35" s="85">
        <f t="shared" si="6"/>
        <v>4.3309960498379541E-2</v>
      </c>
      <c r="P35" s="87">
        <f t="shared" si="7"/>
        <v>10383</v>
      </c>
      <c r="Q35" s="85">
        <f t="shared" si="8"/>
        <v>7.1981448904525847E-2</v>
      </c>
      <c r="R35" s="87">
        <f t="shared" si="15"/>
        <v>18004</v>
      </c>
      <c r="S35" s="85">
        <f t="shared" si="16"/>
        <v>0.17614611150064885</v>
      </c>
      <c r="T35" s="87">
        <f t="shared" si="17"/>
        <v>-315352.92330891459</v>
      </c>
      <c r="U35" s="52">
        <f t="shared" si="9"/>
        <v>214.86199999999999</v>
      </c>
      <c r="V35" s="52">
        <f t="shared" si="10"/>
        <v>231.34</v>
      </c>
      <c r="W35" s="52">
        <f t="shared" si="11"/>
        <v>261.20999999999998</v>
      </c>
      <c r="X35" s="53">
        <f t="shared" si="12"/>
        <v>239.73699999999999</v>
      </c>
      <c r="Y35" s="53">
        <f t="shared" si="13"/>
        <v>250.12</v>
      </c>
      <c r="Z35" s="53">
        <f t="shared" si="14"/>
        <v>268.12400000000002</v>
      </c>
      <c r="AA35" s="53">
        <f t="shared" si="18"/>
        <v>315.35300000000001</v>
      </c>
    </row>
    <row r="36" spans="1:27" s="50" customFormat="1" ht="19.5" customHeight="1" x14ac:dyDescent="0.25">
      <c r="A36" s="55" t="s">
        <v>64</v>
      </c>
      <c r="B36" s="112">
        <v>229283</v>
      </c>
      <c r="C36" s="112">
        <v>199378</v>
      </c>
      <c r="D36" s="112">
        <v>256848</v>
      </c>
      <c r="E36" s="112">
        <v>229660</v>
      </c>
      <c r="F36" s="111">
        <v>278071</v>
      </c>
      <c r="G36" s="111">
        <v>284052</v>
      </c>
      <c r="H36" s="111">
        <v>264950</v>
      </c>
      <c r="I36" s="85">
        <f t="shared" si="0"/>
        <v>-0.13042833528870434</v>
      </c>
      <c r="J36" s="86">
        <f t="shared" si="1"/>
        <v>-29905</v>
      </c>
      <c r="K36" s="85">
        <f t="shared" si="2"/>
        <v>0.28824644644845465</v>
      </c>
      <c r="L36" s="87">
        <f t="shared" si="3"/>
        <v>57470</v>
      </c>
      <c r="M36" s="85">
        <f t="shared" si="4"/>
        <v>-0.1058524886314085</v>
      </c>
      <c r="N36" s="87">
        <f t="shared" si="5"/>
        <v>-27188</v>
      </c>
      <c r="O36" s="85">
        <f t="shared" si="6"/>
        <v>0.21079421753897076</v>
      </c>
      <c r="P36" s="87">
        <f t="shared" si="7"/>
        <v>48411</v>
      </c>
      <c r="Q36" s="85">
        <f t="shared" si="8"/>
        <v>2.1508895210216039E-2</v>
      </c>
      <c r="R36" s="87">
        <f t="shared" si="15"/>
        <v>5981</v>
      </c>
      <c r="S36" s="85">
        <f t="shared" si="16"/>
        <v>-6.7248250320363856E-2</v>
      </c>
      <c r="T36" s="87">
        <f t="shared" si="17"/>
        <v>-264950.13042833528</v>
      </c>
      <c r="U36" s="52">
        <f t="shared" si="9"/>
        <v>229.28299999999999</v>
      </c>
      <c r="V36" s="52">
        <f t="shared" si="10"/>
        <v>199.37799999999999</v>
      </c>
      <c r="W36" s="52">
        <f t="shared" si="11"/>
        <v>256.84800000000001</v>
      </c>
      <c r="X36" s="53">
        <f t="shared" si="12"/>
        <v>229.66</v>
      </c>
      <c r="Y36" s="53">
        <f t="shared" si="13"/>
        <v>278.07100000000003</v>
      </c>
      <c r="Z36" s="53">
        <f t="shared" si="14"/>
        <v>284.05200000000002</v>
      </c>
      <c r="AA36" s="53">
        <f t="shared" si="18"/>
        <v>264.95</v>
      </c>
    </row>
    <row r="37" spans="1:27" s="50" customFormat="1" ht="19.5" customHeight="1" x14ac:dyDescent="0.25">
      <c r="A37" s="55" t="s">
        <v>65</v>
      </c>
      <c r="B37" s="112">
        <v>196603</v>
      </c>
      <c r="C37" s="112">
        <v>177649</v>
      </c>
      <c r="D37" s="112">
        <v>238309</v>
      </c>
      <c r="E37" s="112">
        <v>216358</v>
      </c>
      <c r="F37" s="111">
        <v>267844</v>
      </c>
      <c r="G37" s="111">
        <v>257930</v>
      </c>
      <c r="H37" s="111">
        <v>193930</v>
      </c>
      <c r="I37" s="85">
        <f t="shared" si="0"/>
        <v>-9.6407481065904355E-2</v>
      </c>
      <c r="J37" s="86">
        <f t="shared" si="1"/>
        <v>-18954</v>
      </c>
      <c r="K37" s="85">
        <f t="shared" si="2"/>
        <v>0.34145984497520399</v>
      </c>
      <c r="L37" s="87">
        <f t="shared" si="3"/>
        <v>60660</v>
      </c>
      <c r="M37" s="85">
        <f t="shared" si="4"/>
        <v>-9.2111502293241165E-2</v>
      </c>
      <c r="N37" s="87">
        <f t="shared" si="5"/>
        <v>-21951</v>
      </c>
      <c r="O37" s="85">
        <f t="shared" si="6"/>
        <v>0.23796670333428849</v>
      </c>
      <c r="P37" s="87">
        <f t="shared" si="7"/>
        <v>51486</v>
      </c>
      <c r="Q37" s="85">
        <f t="shared" si="8"/>
        <v>-3.7014082824330607E-2</v>
      </c>
      <c r="R37" s="87">
        <f t="shared" si="15"/>
        <v>-9914</v>
      </c>
      <c r="S37" s="85">
        <f t="shared" si="16"/>
        <v>-0.24812933741712873</v>
      </c>
      <c r="T37" s="87">
        <f t="shared" si="17"/>
        <v>-193930.09640748106</v>
      </c>
      <c r="U37" s="52">
        <f t="shared" si="9"/>
        <v>196.60300000000001</v>
      </c>
      <c r="V37" s="52">
        <f t="shared" si="10"/>
        <v>177.649</v>
      </c>
      <c r="W37" s="52">
        <f t="shared" si="11"/>
        <v>238.309</v>
      </c>
      <c r="X37" s="53">
        <f t="shared" si="12"/>
        <v>216.358</v>
      </c>
      <c r="Y37" s="53">
        <f t="shared" si="13"/>
        <v>267.84399999999999</v>
      </c>
      <c r="Z37" s="53">
        <f t="shared" si="14"/>
        <v>257.93</v>
      </c>
      <c r="AA37" s="53">
        <f t="shared" si="18"/>
        <v>193.93</v>
      </c>
    </row>
    <row r="38" spans="1:27" s="50" customFormat="1" ht="19.5" customHeight="1" x14ac:dyDescent="0.25">
      <c r="A38" s="83" t="s">
        <v>66</v>
      </c>
      <c r="B38" s="113">
        <v>207467</v>
      </c>
      <c r="C38" s="113">
        <v>154624</v>
      </c>
      <c r="D38" s="113">
        <v>332895</v>
      </c>
      <c r="E38" s="113">
        <v>119275</v>
      </c>
      <c r="F38" s="114">
        <v>271496</v>
      </c>
      <c r="G38" s="114">
        <v>250950</v>
      </c>
      <c r="H38" s="114">
        <v>214679</v>
      </c>
      <c r="I38" s="88">
        <f t="shared" si="0"/>
        <v>-0.25470556763244279</v>
      </c>
      <c r="J38" s="89">
        <f t="shared" si="1"/>
        <v>-52843</v>
      </c>
      <c r="K38" s="88">
        <f t="shared" si="2"/>
        <v>1.1529322744205297</v>
      </c>
      <c r="L38" s="90">
        <f t="shared" si="3"/>
        <v>178271</v>
      </c>
      <c r="M38" s="88">
        <f t="shared" si="4"/>
        <v>-0.6417038405503237</v>
      </c>
      <c r="N38" s="90">
        <f t="shared" si="5"/>
        <v>-213620</v>
      </c>
      <c r="O38" s="88">
        <f t="shared" si="6"/>
        <v>1.2762188220498847</v>
      </c>
      <c r="P38" s="90">
        <f t="shared" si="7"/>
        <v>152221</v>
      </c>
      <c r="Q38" s="88">
        <f t="shared" si="8"/>
        <v>-7.5676989716238929E-2</v>
      </c>
      <c r="R38" s="90">
        <f t="shared" si="15"/>
        <v>-20546</v>
      </c>
      <c r="S38" s="88">
        <f t="shared" si="16"/>
        <v>-0.14453476788204822</v>
      </c>
      <c r="T38" s="90">
        <f t="shared" si="17"/>
        <v>-214679.25470556764</v>
      </c>
      <c r="U38" s="99">
        <f t="shared" si="9"/>
        <v>207.46700000000001</v>
      </c>
      <c r="V38" s="99">
        <f t="shared" si="10"/>
        <v>154.624</v>
      </c>
      <c r="W38" s="99">
        <f t="shared" si="11"/>
        <v>332.89499999999998</v>
      </c>
      <c r="X38" s="82">
        <f t="shared" si="12"/>
        <v>119.27500000000001</v>
      </c>
      <c r="Y38" s="82">
        <f t="shared" si="13"/>
        <v>271.49599999999998</v>
      </c>
      <c r="Z38" s="82">
        <f t="shared" si="14"/>
        <v>250.95</v>
      </c>
      <c r="AA38" s="82">
        <f t="shared" si="18"/>
        <v>214.679</v>
      </c>
    </row>
    <row r="39" spans="1:27" s="50" customFormat="1" ht="19.5" customHeight="1" x14ac:dyDescent="0.25">
      <c r="A39" s="83" t="s">
        <v>67</v>
      </c>
      <c r="B39" s="113">
        <v>181953</v>
      </c>
      <c r="C39" s="113">
        <v>164297</v>
      </c>
      <c r="D39" s="113">
        <v>300223</v>
      </c>
      <c r="E39" s="113">
        <v>237322</v>
      </c>
      <c r="F39" s="114">
        <v>263315</v>
      </c>
      <c r="G39" s="114">
        <v>241482</v>
      </c>
      <c r="H39" s="114">
        <v>223710</v>
      </c>
      <c r="I39" s="88">
        <f t="shared" si="0"/>
        <v>-9.7036047770578171E-2</v>
      </c>
      <c r="J39" s="89">
        <f t="shared" si="1"/>
        <v>-17656</v>
      </c>
      <c r="K39" s="88">
        <f t="shared" si="2"/>
        <v>0.82731881896808823</v>
      </c>
      <c r="L39" s="90">
        <f t="shared" si="3"/>
        <v>135926</v>
      </c>
      <c r="M39" s="88">
        <f t="shared" si="4"/>
        <v>-0.20951426106594095</v>
      </c>
      <c r="N39" s="90">
        <f t="shared" si="5"/>
        <v>-62901</v>
      </c>
      <c r="O39" s="88">
        <f t="shared" si="6"/>
        <v>0.10952629760409915</v>
      </c>
      <c r="P39" s="90">
        <f t="shared" si="7"/>
        <v>25993</v>
      </c>
      <c r="Q39" s="88">
        <f t="shared" si="8"/>
        <v>-8.2915899208172772E-2</v>
      </c>
      <c r="R39" s="90">
        <f t="shared" si="15"/>
        <v>-21833</v>
      </c>
      <c r="S39" s="88">
        <f t="shared" si="16"/>
        <v>-7.3595547494223146E-2</v>
      </c>
      <c r="T39" s="90">
        <f t="shared" si="17"/>
        <v>-223710.09703604778</v>
      </c>
      <c r="U39" s="99">
        <f t="shared" si="9"/>
        <v>181.953</v>
      </c>
      <c r="V39" s="99">
        <f t="shared" si="10"/>
        <v>164.297</v>
      </c>
      <c r="W39" s="99">
        <f t="shared" si="11"/>
        <v>300.22300000000001</v>
      </c>
      <c r="X39" s="82">
        <f t="shared" si="12"/>
        <v>237.322</v>
      </c>
      <c r="Y39" s="82">
        <f t="shared" si="13"/>
        <v>263.315</v>
      </c>
      <c r="Z39" s="82">
        <f t="shared" si="14"/>
        <v>241.482</v>
      </c>
      <c r="AA39" s="82">
        <f t="shared" si="18"/>
        <v>223.71</v>
      </c>
    </row>
    <row r="40" spans="1:27" s="50" customFormat="1" ht="19.5" customHeight="1" thickBot="1" x14ac:dyDescent="0.3">
      <c r="A40" s="95" t="s">
        <v>68</v>
      </c>
      <c r="B40" s="115">
        <v>133034</v>
      </c>
      <c r="C40" s="115">
        <v>165801</v>
      </c>
      <c r="D40" s="115">
        <v>296929</v>
      </c>
      <c r="E40" s="115">
        <v>170258</v>
      </c>
      <c r="F40" s="116">
        <v>232160</v>
      </c>
      <c r="G40" s="114">
        <v>196508</v>
      </c>
      <c r="H40" s="114">
        <v>218095</v>
      </c>
      <c r="I40" s="91">
        <f t="shared" si="0"/>
        <v>0.24630545574815454</v>
      </c>
      <c r="J40" s="92">
        <f t="shared" si="1"/>
        <v>32767</v>
      </c>
      <c r="K40" s="91">
        <f t="shared" si="2"/>
        <v>0.79087580895169518</v>
      </c>
      <c r="L40" s="93">
        <f t="shared" si="3"/>
        <v>131128</v>
      </c>
      <c r="M40" s="91">
        <f t="shared" si="4"/>
        <v>-0.42660366619629608</v>
      </c>
      <c r="N40" s="93">
        <f t="shared" si="5"/>
        <v>-126671</v>
      </c>
      <c r="O40" s="91">
        <f t="shared" si="6"/>
        <v>0.36357762924502812</v>
      </c>
      <c r="P40" s="93">
        <f t="shared" si="7"/>
        <v>61902</v>
      </c>
      <c r="Q40" s="88">
        <f t="shared" si="8"/>
        <v>-0.153566505858029</v>
      </c>
      <c r="R40" s="90">
        <f t="shared" si="15"/>
        <v>-35652</v>
      </c>
      <c r="S40" s="88">
        <f t="shared" si="16"/>
        <v>0.10985303397317159</v>
      </c>
      <c r="T40" s="90">
        <f t="shared" si="17"/>
        <v>-218094.75369454426</v>
      </c>
      <c r="U40" s="100">
        <f t="shared" si="9"/>
        <v>133.03399999999999</v>
      </c>
      <c r="V40" s="100">
        <f t="shared" si="10"/>
        <v>165.80099999999999</v>
      </c>
      <c r="W40" s="100">
        <f t="shared" si="11"/>
        <v>296.92899999999997</v>
      </c>
      <c r="X40" s="94">
        <f t="shared" si="12"/>
        <v>170.25800000000001</v>
      </c>
      <c r="Y40" s="94">
        <f t="shared" si="13"/>
        <v>232.16</v>
      </c>
      <c r="Z40" s="94">
        <f t="shared" si="14"/>
        <v>196.50800000000001</v>
      </c>
      <c r="AA40" s="94">
        <f t="shared" si="18"/>
        <v>218.095</v>
      </c>
    </row>
    <row r="41" spans="1:27" s="50" customFormat="1" ht="19.5" customHeight="1" thickBot="1" x14ac:dyDescent="0.3">
      <c r="A41" s="96" t="s">
        <v>26</v>
      </c>
      <c r="B41" s="97">
        <f>SUM(B29:B40)</f>
        <v>2403651</v>
      </c>
      <c r="C41" s="97">
        <f t="shared" ref="C41:H41" si="19">SUM(C29:C40)</f>
        <v>2311960</v>
      </c>
      <c r="D41" s="97">
        <f t="shared" si="19"/>
        <v>2361175</v>
      </c>
      <c r="E41" s="97">
        <f t="shared" si="19"/>
        <v>2535853</v>
      </c>
      <c r="F41" s="97">
        <f t="shared" si="19"/>
        <v>2880910</v>
      </c>
      <c r="G41" s="97">
        <f t="shared" si="19"/>
        <v>3078364</v>
      </c>
      <c r="H41" s="97">
        <f t="shared" si="19"/>
        <v>3138562</v>
      </c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102">
        <f t="shared" si="9"/>
        <v>2403.6509999999998</v>
      </c>
      <c r="V41" s="102">
        <f t="shared" si="10"/>
        <v>2311.96</v>
      </c>
      <c r="W41" s="102">
        <f t="shared" si="11"/>
        <v>2361.1750000000002</v>
      </c>
      <c r="X41" s="102">
        <f t="shared" si="12"/>
        <v>2535.8530000000001</v>
      </c>
      <c r="Y41" s="103">
        <f t="shared" si="13"/>
        <v>2880.91</v>
      </c>
      <c r="Z41" s="103">
        <f t="shared" si="14"/>
        <v>3078.364</v>
      </c>
      <c r="AA41" s="103">
        <f t="shared" si="18"/>
        <v>3138.5619999999999</v>
      </c>
    </row>
    <row r="42" spans="1:27" s="50" customFormat="1" ht="19.5" customHeight="1" thickBot="1" x14ac:dyDescent="0.3">
      <c r="A42" s="56" t="s">
        <v>69</v>
      </c>
      <c r="B42" s="57"/>
      <c r="C42" s="58">
        <f t="shared" ref="C42:H42" si="20">+(C41/B41)-1</f>
        <v>-3.8146552889749774E-2</v>
      </c>
      <c r="D42" s="58">
        <f t="shared" si="20"/>
        <v>2.1287132995380542E-2</v>
      </c>
      <c r="E42" s="59">
        <f t="shared" si="20"/>
        <v>7.3979268796256159E-2</v>
      </c>
      <c r="F42" s="59">
        <f t="shared" si="20"/>
        <v>0.13607137322234375</v>
      </c>
      <c r="G42" s="59">
        <f t="shared" si="20"/>
        <v>6.8538760322259362E-2</v>
      </c>
      <c r="H42" s="59">
        <f t="shared" si="20"/>
        <v>1.9555192303444269E-2</v>
      </c>
      <c r="I42" s="49"/>
      <c r="J42" s="49"/>
      <c r="K42" s="49"/>
      <c r="L42" s="49"/>
      <c r="M42" s="49"/>
      <c r="N42" s="49"/>
      <c r="O42" s="49"/>
      <c r="P42" s="49"/>
      <c r="Q42" s="49"/>
      <c r="U42" s="101">
        <f t="shared" ref="U42:Z42" si="21">+(V41/U41)-1</f>
        <v>-3.8146552889749774E-2</v>
      </c>
      <c r="V42" s="101">
        <f t="shared" si="21"/>
        <v>2.1287132995380542E-2</v>
      </c>
      <c r="W42" s="101">
        <f t="shared" si="21"/>
        <v>7.3979268796255937E-2</v>
      </c>
      <c r="X42" s="101">
        <f t="shared" si="21"/>
        <v>0.13607137322234353</v>
      </c>
      <c r="Y42" s="101">
        <f t="shared" si="21"/>
        <v>6.8538760322259362E-2</v>
      </c>
      <c r="Z42" s="101">
        <f t="shared" si="21"/>
        <v>1.9555192303444269E-2</v>
      </c>
    </row>
    <row r="43" spans="1:27" ht="15.95" customHeight="1" x14ac:dyDescent="0.25">
      <c r="A43" s="60"/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</row>
    <row r="44" spans="1:27" ht="15.95" customHeight="1" x14ac:dyDescent="0.25">
      <c r="C44" s="48"/>
      <c r="N44" s="45"/>
    </row>
    <row r="45" spans="1:27" ht="15.95" customHeight="1" x14ac:dyDescent="0.25">
      <c r="N45" s="45"/>
      <c r="O45" s="45"/>
    </row>
    <row r="46" spans="1:27" ht="44.25" customHeight="1" x14ac:dyDescent="0.25">
      <c r="A46" s="61" t="s">
        <v>1</v>
      </c>
      <c r="B46" s="62">
        <v>2010</v>
      </c>
      <c r="C46" s="62">
        <v>2011</v>
      </c>
      <c r="D46" s="62">
        <v>2012</v>
      </c>
      <c r="E46" s="62">
        <v>2013</v>
      </c>
      <c r="F46" s="62">
        <v>2014</v>
      </c>
      <c r="G46" s="62">
        <v>2015</v>
      </c>
      <c r="H46" s="62">
        <v>2016</v>
      </c>
      <c r="I46" s="62">
        <v>2017</v>
      </c>
      <c r="J46" s="62">
        <v>2018</v>
      </c>
      <c r="K46" s="62">
        <v>2019</v>
      </c>
      <c r="L46" s="62">
        <v>2020</v>
      </c>
      <c r="M46" s="62">
        <v>2021</v>
      </c>
      <c r="N46" s="62">
        <v>2022</v>
      </c>
      <c r="O46" s="62">
        <v>2023</v>
      </c>
      <c r="P46" s="62">
        <v>2024</v>
      </c>
      <c r="Q46" s="62" t="s">
        <v>75</v>
      </c>
      <c r="R46" s="63" t="s">
        <v>2</v>
      </c>
    </row>
    <row r="47" spans="1:27" ht="15.95" customHeight="1" x14ac:dyDescent="0.25">
      <c r="A47" s="64" t="s">
        <v>0</v>
      </c>
      <c r="B47" s="65">
        <f>SUM(B48:B51)</f>
        <v>1226349</v>
      </c>
      <c r="C47" s="66">
        <f>SUM(C48:C51)</f>
        <v>1488023</v>
      </c>
      <c r="D47" s="67">
        <f>SUM(D48:D51)</f>
        <v>1558158</v>
      </c>
      <c r="E47" s="67">
        <f t="shared" ref="E47:L47" si="22">SUM(E48:E51)</f>
        <v>1719597</v>
      </c>
      <c r="F47" s="67">
        <f t="shared" si="22"/>
        <v>1752712</v>
      </c>
      <c r="G47" s="67">
        <f t="shared" si="22"/>
        <v>1925368</v>
      </c>
      <c r="H47" s="67">
        <f t="shared" si="22"/>
        <v>2056213</v>
      </c>
      <c r="I47" s="67">
        <f t="shared" si="22"/>
        <v>2237264</v>
      </c>
      <c r="J47" s="67">
        <f t="shared" si="22"/>
        <v>2403651</v>
      </c>
      <c r="K47" s="67">
        <f t="shared" si="22"/>
        <v>2311960</v>
      </c>
      <c r="L47" s="67">
        <f t="shared" si="22"/>
        <v>2361175</v>
      </c>
      <c r="M47" s="67">
        <f>+M48+M49+M50+M51</f>
        <v>2535856</v>
      </c>
      <c r="N47" s="67">
        <f>+N48+N49+N50+N51</f>
        <v>2880910</v>
      </c>
      <c r="O47" s="67">
        <f>+O48+O49+O50+O51</f>
        <v>3078364</v>
      </c>
      <c r="P47" s="67">
        <f>+P48+P49+P50+P51</f>
        <v>3138562</v>
      </c>
      <c r="Q47" s="84">
        <f>P47/O47-1</f>
        <v>1.9555192303444269E-2</v>
      </c>
      <c r="R47" s="69">
        <f>SUM(R48:R51)</f>
        <v>0.99999999999999989</v>
      </c>
    </row>
    <row r="48" spans="1:27" ht="16.5" customHeight="1" x14ac:dyDescent="0.25">
      <c r="A48" s="70" t="s">
        <v>3</v>
      </c>
      <c r="B48" s="71">
        <v>18384</v>
      </c>
      <c r="C48" s="71">
        <v>21951</v>
      </c>
      <c r="D48" s="71">
        <v>23755</v>
      </c>
      <c r="E48" s="71">
        <v>25648</v>
      </c>
      <c r="F48" s="71">
        <v>31370</v>
      </c>
      <c r="G48" s="71">
        <v>34260</v>
      </c>
      <c r="H48" s="71">
        <v>34412</v>
      </c>
      <c r="I48" s="72">
        <v>32503</v>
      </c>
      <c r="J48" s="72">
        <v>35275</v>
      </c>
      <c r="K48" s="72">
        <v>29641</v>
      </c>
      <c r="L48" s="71">
        <v>32548</v>
      </c>
      <c r="M48" s="71">
        <v>304</v>
      </c>
      <c r="N48" s="71">
        <v>29987</v>
      </c>
      <c r="O48" s="71">
        <v>27427</v>
      </c>
      <c r="P48" s="71">
        <v>28211</v>
      </c>
      <c r="Q48" s="73">
        <f>P48/O48-1</f>
        <v>2.8584971013964289E-2</v>
      </c>
      <c r="R48" s="43">
        <f>P48/$P$47</f>
        <v>8.9885112991236107E-3</v>
      </c>
    </row>
    <row r="49" spans="1:18" ht="16.5" customHeight="1" x14ac:dyDescent="0.25">
      <c r="A49" s="70" t="s">
        <v>4</v>
      </c>
      <c r="B49" s="71">
        <v>45429</v>
      </c>
      <c r="C49" s="71">
        <v>54259</v>
      </c>
      <c r="D49" s="71">
        <v>56178</v>
      </c>
      <c r="E49" s="71">
        <v>57004</v>
      </c>
      <c r="F49" s="71">
        <v>64363</v>
      </c>
      <c r="G49" s="71">
        <v>112234</v>
      </c>
      <c r="H49" s="45">
        <v>135905</v>
      </c>
      <c r="I49" s="72">
        <v>166772</v>
      </c>
      <c r="J49" s="72">
        <v>178185</v>
      </c>
      <c r="K49" s="72">
        <v>180895</v>
      </c>
      <c r="L49" s="71">
        <v>168862</v>
      </c>
      <c r="M49" s="71">
        <v>177297</v>
      </c>
      <c r="N49" s="71">
        <v>196562</v>
      </c>
      <c r="O49" s="71">
        <v>208359</v>
      </c>
      <c r="P49" s="71">
        <v>209615</v>
      </c>
      <c r="Q49" s="73">
        <f t="shared" ref="Q49:Q51" si="23">P49/O49-1</f>
        <v>6.0280573433353357E-3</v>
      </c>
      <c r="R49" s="43">
        <f t="shared" ref="R49:R51" si="24">P49/$P$47</f>
        <v>6.678695529991123E-2</v>
      </c>
    </row>
    <row r="50" spans="1:18" ht="16.5" customHeight="1" x14ac:dyDescent="0.25">
      <c r="A50" s="70" t="s">
        <v>5</v>
      </c>
      <c r="B50" s="71">
        <v>1162185</v>
      </c>
      <c r="C50" s="71">
        <v>1411049</v>
      </c>
      <c r="D50" s="71">
        <v>1477578</v>
      </c>
      <c r="E50" s="71">
        <v>1636037</v>
      </c>
      <c r="F50" s="71">
        <v>1656929</v>
      </c>
      <c r="G50" s="71">
        <v>1778722</v>
      </c>
      <c r="H50" s="71">
        <v>1885063</v>
      </c>
      <c r="I50" s="72">
        <v>2037060</v>
      </c>
      <c r="J50" s="72">
        <v>2189263</v>
      </c>
      <c r="K50" s="72">
        <v>2100470</v>
      </c>
      <c r="L50" s="71">
        <v>2158933</v>
      </c>
      <c r="M50" s="71">
        <v>2358213</v>
      </c>
      <c r="N50" s="71">
        <v>2653333</v>
      </c>
      <c r="O50" s="71">
        <v>2841514</v>
      </c>
      <c r="P50" s="71">
        <v>2899360</v>
      </c>
      <c r="Q50" s="73">
        <f t="shared" si="23"/>
        <v>2.0357457327326189E-2</v>
      </c>
      <c r="R50" s="43">
        <f t="shared" si="24"/>
        <v>0.92378611606206917</v>
      </c>
    </row>
    <row r="51" spans="1:18" ht="16.5" customHeight="1" x14ac:dyDescent="0.25">
      <c r="A51" s="70" t="s">
        <v>6</v>
      </c>
      <c r="B51" s="71">
        <v>351</v>
      </c>
      <c r="C51" s="71">
        <v>764</v>
      </c>
      <c r="D51" s="71">
        <v>647</v>
      </c>
      <c r="E51" s="71">
        <v>908</v>
      </c>
      <c r="F51" s="71">
        <v>50</v>
      </c>
      <c r="G51" s="71">
        <v>152</v>
      </c>
      <c r="H51" s="71">
        <v>833</v>
      </c>
      <c r="I51" s="72">
        <v>929</v>
      </c>
      <c r="J51" s="72">
        <v>928</v>
      </c>
      <c r="K51" s="72">
        <v>954</v>
      </c>
      <c r="L51" s="71">
        <v>832</v>
      </c>
      <c r="M51" s="71">
        <v>42</v>
      </c>
      <c r="N51" s="71">
        <v>1028</v>
      </c>
      <c r="O51" s="71">
        <v>1064</v>
      </c>
      <c r="P51" s="71">
        <v>1376</v>
      </c>
      <c r="Q51" s="73">
        <f t="shared" si="23"/>
        <v>0.29323308270676685</v>
      </c>
      <c r="R51" s="43">
        <f t="shared" si="24"/>
        <v>4.3841733889596573E-4</v>
      </c>
    </row>
    <row r="52" spans="1:18" ht="15.95" customHeight="1" x14ac:dyDescent="0.25"/>
    <row r="57" spans="1:18" ht="41.25" customHeight="1" x14ac:dyDescent="0.25">
      <c r="A57" s="104" t="s">
        <v>7</v>
      </c>
      <c r="B57" s="104">
        <v>2010</v>
      </c>
      <c r="C57" s="104">
        <v>2011</v>
      </c>
      <c r="D57" s="104">
        <v>2012</v>
      </c>
      <c r="E57" s="104">
        <v>2013</v>
      </c>
      <c r="F57" s="104">
        <v>2014</v>
      </c>
      <c r="G57" s="104">
        <v>2015</v>
      </c>
      <c r="H57" s="104">
        <v>2016</v>
      </c>
      <c r="I57" s="104">
        <v>2017</v>
      </c>
      <c r="J57" s="104">
        <v>2018</v>
      </c>
      <c r="K57" s="104">
        <v>2019</v>
      </c>
      <c r="L57" s="104">
        <v>2020</v>
      </c>
      <c r="M57" s="104">
        <v>2021</v>
      </c>
      <c r="N57" s="104">
        <v>2022</v>
      </c>
      <c r="O57" s="104">
        <v>2023</v>
      </c>
      <c r="P57" s="104">
        <v>2024</v>
      </c>
      <c r="Q57" s="104" t="s">
        <v>75</v>
      </c>
      <c r="R57" s="104" t="s">
        <v>2</v>
      </c>
    </row>
    <row r="58" spans="1:18" ht="32.450000000000003" customHeight="1" x14ac:dyDescent="0.25">
      <c r="A58" s="64" t="s">
        <v>0</v>
      </c>
      <c r="B58" s="66">
        <f t="shared" ref="B58:G58" si="25">SUM(B59:B69)</f>
        <v>1226349</v>
      </c>
      <c r="C58" s="66">
        <f t="shared" si="25"/>
        <v>1488023</v>
      </c>
      <c r="D58" s="67">
        <f t="shared" si="25"/>
        <v>1558158</v>
      </c>
      <c r="E58" s="67">
        <f t="shared" si="25"/>
        <v>1719597</v>
      </c>
      <c r="F58" s="67">
        <f t="shared" si="25"/>
        <v>1752712</v>
      </c>
      <c r="G58" s="67">
        <f t="shared" si="25"/>
        <v>1925368</v>
      </c>
      <c r="H58" s="67">
        <v>2056213</v>
      </c>
      <c r="I58" s="67">
        <v>2237264</v>
      </c>
      <c r="J58" s="67">
        <v>2403651</v>
      </c>
      <c r="K58" s="67">
        <v>2311960</v>
      </c>
      <c r="L58" s="67">
        <f>SUM(L59:L69)</f>
        <v>2361175</v>
      </c>
      <c r="M58" s="67">
        <f>+M59+M60+M61+M62+M63+M64+M65+M66+M67+M68+M69</f>
        <v>2535853</v>
      </c>
      <c r="N58" s="67">
        <f>+N59+N60+N61+N62+N63+N64+N65+N66+N67+N68+N69</f>
        <v>2880910</v>
      </c>
      <c r="O58" s="67">
        <f>SUM(O59:O69)</f>
        <v>3078364</v>
      </c>
      <c r="P58" s="67">
        <f>SUM(P59:P69)</f>
        <v>3138562</v>
      </c>
      <c r="Q58" s="68">
        <f>P58/O58-1</f>
        <v>1.9555192303444269E-2</v>
      </c>
      <c r="R58" s="69">
        <f>SUM(R59:R69)</f>
        <v>0.99999999999999989</v>
      </c>
    </row>
    <row r="59" spans="1:18" ht="16.5" customHeight="1" x14ac:dyDescent="0.25">
      <c r="A59" s="70" t="s">
        <v>8</v>
      </c>
      <c r="B59" s="71">
        <v>427253</v>
      </c>
      <c r="C59" s="71">
        <v>465380</v>
      </c>
      <c r="D59" s="71">
        <v>507720</v>
      </c>
      <c r="E59" s="71">
        <v>547305</v>
      </c>
      <c r="F59" s="71">
        <v>529521</v>
      </c>
      <c r="G59" s="71">
        <f>VLOOKUP(A59,[5]VM2!$A$7:$B$18,2,FALSE)</f>
        <v>598835</v>
      </c>
      <c r="H59" s="71">
        <v>636296</v>
      </c>
      <c r="I59" s="71">
        <v>709775</v>
      </c>
      <c r="J59" s="71">
        <v>750312</v>
      </c>
      <c r="K59" s="71">
        <v>736518</v>
      </c>
      <c r="L59" s="71">
        <v>699134</v>
      </c>
      <c r="M59" s="71">
        <v>746983</v>
      </c>
      <c r="N59" s="106">
        <v>812193</v>
      </c>
      <c r="O59" s="117">
        <v>857577</v>
      </c>
      <c r="P59" s="71">
        <v>846052</v>
      </c>
      <c r="Q59" s="73">
        <f>P59/O59-1</f>
        <v>-1.3439026466428139E-2</v>
      </c>
      <c r="R59" s="43">
        <f>P59/$P$58</f>
        <v>0.26956676337762325</v>
      </c>
    </row>
    <row r="60" spans="1:18" ht="16.5" customHeight="1" x14ac:dyDescent="0.25">
      <c r="A60" s="70" t="s">
        <v>9</v>
      </c>
      <c r="B60" s="71">
        <v>9490</v>
      </c>
      <c r="C60" s="71">
        <v>10893</v>
      </c>
      <c r="D60" s="71">
        <v>10912</v>
      </c>
      <c r="E60" s="71">
        <v>9135</v>
      </c>
      <c r="F60" s="71">
        <v>11300</v>
      </c>
      <c r="G60" s="71">
        <v>17826</v>
      </c>
      <c r="H60" s="71">
        <v>23436</v>
      </c>
      <c r="I60" s="71">
        <v>26251</v>
      </c>
      <c r="J60" s="71">
        <v>27839</v>
      </c>
      <c r="K60" s="74">
        <v>27459</v>
      </c>
      <c r="L60" s="74">
        <v>23797</v>
      </c>
      <c r="M60" s="74">
        <v>22193</v>
      </c>
      <c r="N60" s="106">
        <v>26853</v>
      </c>
      <c r="O60" s="117">
        <v>27312</v>
      </c>
      <c r="P60" s="71">
        <v>27684</v>
      </c>
      <c r="Q60" s="73">
        <f t="shared" ref="Q60:Q69" si="26">P60/O60-1</f>
        <v>1.3620386643233839E-2</v>
      </c>
      <c r="R60" s="43">
        <f t="shared" ref="R60:R69" si="27">P60/$P$58</f>
        <v>8.8206000072644734E-3</v>
      </c>
    </row>
    <row r="61" spans="1:18" ht="16.5" customHeight="1" x14ac:dyDescent="0.25">
      <c r="A61" s="70" t="s">
        <v>10</v>
      </c>
      <c r="B61" s="71">
        <v>69331</v>
      </c>
      <c r="C61" s="71">
        <v>75339</v>
      </c>
      <c r="D61" s="71">
        <v>74092</v>
      </c>
      <c r="E61" s="71">
        <v>81014</v>
      </c>
      <c r="F61" s="71">
        <v>78652</v>
      </c>
      <c r="G61" s="71">
        <f>VLOOKUP(A61,[5]VM2!$A$7:$B$18,2,FALSE)</f>
        <v>88948</v>
      </c>
      <c r="H61" s="71">
        <v>98906</v>
      </c>
      <c r="I61" s="71">
        <v>104510</v>
      </c>
      <c r="J61" s="71">
        <v>110226</v>
      </c>
      <c r="K61" s="71">
        <v>106003</v>
      </c>
      <c r="L61" s="71">
        <v>106028</v>
      </c>
      <c r="M61" s="71">
        <v>102112</v>
      </c>
      <c r="N61" s="106">
        <v>128492</v>
      </c>
      <c r="O61" s="117">
        <v>136763</v>
      </c>
      <c r="P61" s="71">
        <v>136670</v>
      </c>
      <c r="Q61" s="73">
        <f t="shared" si="26"/>
        <v>-6.8000848182625528E-4</v>
      </c>
      <c r="R61" s="43">
        <f t="shared" si="27"/>
        <v>4.3545419845139273E-2</v>
      </c>
    </row>
    <row r="62" spans="1:18" ht="16.5" customHeight="1" x14ac:dyDescent="0.25">
      <c r="A62" s="70" t="s">
        <v>11</v>
      </c>
      <c r="B62" s="71">
        <v>308829</v>
      </c>
      <c r="C62" s="71">
        <v>325853</v>
      </c>
      <c r="D62" s="71">
        <v>341879</v>
      </c>
      <c r="E62" s="71">
        <v>366568</v>
      </c>
      <c r="F62" s="71">
        <v>368890</v>
      </c>
      <c r="G62" s="71">
        <f>VLOOKUP(A62,[5]VM2!$A$7:$B$18,2,FALSE)</f>
        <v>388650</v>
      </c>
      <c r="H62" s="71">
        <v>403540</v>
      </c>
      <c r="I62" s="71">
        <v>423656</v>
      </c>
      <c r="J62" s="71">
        <v>444459</v>
      </c>
      <c r="K62" s="71">
        <v>421759</v>
      </c>
      <c r="L62" s="71">
        <v>426683</v>
      </c>
      <c r="M62" s="71">
        <v>423445</v>
      </c>
      <c r="N62" s="106">
        <v>487378</v>
      </c>
      <c r="O62" s="117">
        <v>500926</v>
      </c>
      <c r="P62" s="71">
        <v>501253</v>
      </c>
      <c r="Q62" s="73">
        <f t="shared" si="26"/>
        <v>6.527910310105689E-4</v>
      </c>
      <c r="R62" s="43">
        <f t="shared" si="27"/>
        <v>0.15970785346920022</v>
      </c>
    </row>
    <row r="63" spans="1:18" ht="16.5" customHeight="1" x14ac:dyDescent="0.25">
      <c r="A63" s="70" t="s">
        <v>12</v>
      </c>
      <c r="B63" s="71">
        <v>73833</v>
      </c>
      <c r="C63" s="71">
        <v>80378</v>
      </c>
      <c r="D63" s="71">
        <f>29029+52249</f>
        <v>81278</v>
      </c>
      <c r="E63" s="71">
        <v>85068</v>
      </c>
      <c r="F63" s="71">
        <v>73616</v>
      </c>
      <c r="G63" s="71">
        <v>69000</v>
      </c>
      <c r="H63" s="71">
        <v>65309</v>
      </c>
      <c r="I63" s="71">
        <v>49343</v>
      </c>
      <c r="J63" s="71">
        <v>52736</v>
      </c>
      <c r="K63" s="74">
        <v>46479</v>
      </c>
      <c r="L63" s="74">
        <v>42697</v>
      </c>
      <c r="M63" s="74">
        <v>51853</v>
      </c>
      <c r="N63" s="106">
        <v>51913</v>
      </c>
      <c r="O63" s="117">
        <v>60340</v>
      </c>
      <c r="P63" s="71">
        <v>59998</v>
      </c>
      <c r="Q63" s="73">
        <f t="shared" si="26"/>
        <v>-5.6678820019887555E-3</v>
      </c>
      <c r="R63" s="43">
        <f t="shared" si="27"/>
        <v>1.9116397891773367E-2</v>
      </c>
    </row>
    <row r="64" spans="1:18" ht="16.5" customHeight="1" x14ac:dyDescent="0.25">
      <c r="A64" s="70" t="s">
        <v>13</v>
      </c>
      <c r="B64" s="71">
        <v>166848</v>
      </c>
      <c r="C64" s="71">
        <v>185380</v>
      </c>
      <c r="D64" s="71">
        <v>213825</v>
      </c>
      <c r="E64" s="71">
        <v>242682</v>
      </c>
      <c r="F64" s="71">
        <v>260877</v>
      </c>
      <c r="G64" s="71">
        <v>302228</v>
      </c>
      <c r="H64" s="71">
        <v>322998</v>
      </c>
      <c r="I64" s="71">
        <v>359498</v>
      </c>
      <c r="J64" s="71">
        <v>396201</v>
      </c>
      <c r="K64" s="71">
        <v>391022</v>
      </c>
      <c r="L64" s="71">
        <v>396708</v>
      </c>
      <c r="M64" s="71">
        <v>435962</v>
      </c>
      <c r="N64" s="106">
        <v>516588</v>
      </c>
      <c r="O64" s="117">
        <v>578265</v>
      </c>
      <c r="P64" s="71">
        <v>607960</v>
      </c>
      <c r="Q64" s="73">
        <f t="shared" si="26"/>
        <v>5.1351888839891835E-2</v>
      </c>
      <c r="R64" s="43">
        <f t="shared" si="27"/>
        <v>0.19370654458952857</v>
      </c>
    </row>
    <row r="65" spans="1:18" ht="16.5" customHeight="1" x14ac:dyDescent="0.25">
      <c r="A65" s="70" t="s">
        <v>14</v>
      </c>
      <c r="B65" s="71">
        <v>149167</v>
      </c>
      <c r="C65" s="71">
        <v>320299</v>
      </c>
      <c r="D65" s="71">
        <v>305177</v>
      </c>
      <c r="E65" s="71">
        <v>362048</v>
      </c>
      <c r="F65" s="71">
        <v>405173</v>
      </c>
      <c r="G65" s="71">
        <v>431215</v>
      </c>
      <c r="H65" s="71">
        <v>477918</v>
      </c>
      <c r="I65" s="71">
        <v>529888</v>
      </c>
      <c r="J65" s="71">
        <v>582506</v>
      </c>
      <c r="K65" s="74">
        <v>547828</v>
      </c>
      <c r="L65" s="74">
        <v>629581</v>
      </c>
      <c r="M65" s="74">
        <v>722381</v>
      </c>
      <c r="N65" s="106">
        <v>815518</v>
      </c>
      <c r="O65" s="117">
        <v>872273</v>
      </c>
      <c r="P65" s="71">
        <v>914464</v>
      </c>
      <c r="Q65" s="73">
        <f t="shared" si="26"/>
        <v>4.8369031255123041E-2</v>
      </c>
      <c r="R65" s="43">
        <f t="shared" si="27"/>
        <v>0.29136400682860497</v>
      </c>
    </row>
    <row r="66" spans="1:18" ht="16.5" customHeight="1" x14ac:dyDescent="0.25">
      <c r="A66" s="70" t="s">
        <v>15</v>
      </c>
      <c r="B66" s="71">
        <v>2507</v>
      </c>
      <c r="C66" s="71">
        <v>2902</v>
      </c>
      <c r="D66" s="71">
        <v>2605</v>
      </c>
      <c r="E66" s="71">
        <v>2770</v>
      </c>
      <c r="F66" s="71">
        <v>2511</v>
      </c>
      <c r="G66" s="71">
        <f>VLOOKUP(A66,[5]VM2!$A$7:$B$18,2,FALSE)</f>
        <v>2887</v>
      </c>
      <c r="H66" s="71">
        <v>2228</v>
      </c>
      <c r="I66" s="71">
        <v>3437</v>
      </c>
      <c r="J66" s="71">
        <v>3826</v>
      </c>
      <c r="K66" s="71">
        <v>2849</v>
      </c>
      <c r="L66" s="71">
        <v>3021</v>
      </c>
      <c r="M66" s="71">
        <v>2441</v>
      </c>
      <c r="N66" s="106">
        <v>2801</v>
      </c>
      <c r="O66" s="117">
        <v>2811</v>
      </c>
      <c r="P66" s="71">
        <v>2739</v>
      </c>
      <c r="Q66" s="73">
        <f t="shared" si="26"/>
        <v>-2.5613660618996836E-2</v>
      </c>
      <c r="R66" s="43">
        <f t="shared" si="27"/>
        <v>8.7269265351457134E-4</v>
      </c>
    </row>
    <row r="67" spans="1:18" ht="16.5" customHeight="1" x14ac:dyDescent="0.25">
      <c r="A67" s="70" t="s">
        <v>16</v>
      </c>
      <c r="B67" s="71">
        <v>6205</v>
      </c>
      <c r="C67" s="71">
        <v>6830</v>
      </c>
      <c r="D67" s="71">
        <v>6484</v>
      </c>
      <c r="E67" s="71">
        <v>7149</v>
      </c>
      <c r="F67" s="71">
        <v>6917</v>
      </c>
      <c r="G67" s="71">
        <f>VLOOKUP(A67,[5]VM2!$A$7:$B$18,2,FALSE)</f>
        <v>8429</v>
      </c>
      <c r="H67" s="71">
        <v>9749</v>
      </c>
      <c r="I67" s="71">
        <v>11891</v>
      </c>
      <c r="J67" s="71">
        <v>13408</v>
      </c>
      <c r="K67" s="71">
        <v>12853</v>
      </c>
      <c r="L67" s="71">
        <v>13404</v>
      </c>
      <c r="M67" s="71">
        <v>12013</v>
      </c>
      <c r="N67" s="106">
        <v>16046</v>
      </c>
      <c r="O67" s="117">
        <v>17331</v>
      </c>
      <c r="P67" s="71">
        <v>17308</v>
      </c>
      <c r="Q67" s="73">
        <f t="shared" si="26"/>
        <v>-1.3271017252322048E-3</v>
      </c>
      <c r="R67" s="43">
        <f t="shared" si="27"/>
        <v>5.5146273994268712E-3</v>
      </c>
    </row>
    <row r="68" spans="1:18" ht="16.5" customHeight="1" x14ac:dyDescent="0.25">
      <c r="A68" s="70" t="s">
        <v>17</v>
      </c>
      <c r="B68" s="71">
        <v>9122</v>
      </c>
      <c r="C68" s="71">
        <v>9907</v>
      </c>
      <c r="D68" s="71">
        <v>9245</v>
      </c>
      <c r="E68" s="71">
        <v>10038</v>
      </c>
      <c r="F68" s="71">
        <v>9942</v>
      </c>
      <c r="G68" s="71">
        <f>VLOOKUP(A68,[5]VM2!$A$7:$B$18,2,FALSE)</f>
        <v>11344</v>
      </c>
      <c r="H68" s="71">
        <v>11720</v>
      </c>
      <c r="I68" s="71">
        <v>15248</v>
      </c>
      <c r="J68" s="71">
        <v>16442</v>
      </c>
      <c r="K68" s="71">
        <v>12317</v>
      </c>
      <c r="L68" s="71">
        <v>12312</v>
      </c>
      <c r="M68" s="71">
        <v>10716</v>
      </c>
      <c r="N68" s="106">
        <v>13496</v>
      </c>
      <c r="O68" s="117">
        <v>13154</v>
      </c>
      <c r="P68" s="71">
        <v>12513</v>
      </c>
      <c r="Q68" s="73">
        <f t="shared" si="26"/>
        <v>-4.8730424205564837E-2</v>
      </c>
      <c r="R68" s="43">
        <f t="shared" si="27"/>
        <v>3.9868576755851884E-3</v>
      </c>
    </row>
    <row r="69" spans="1:18" ht="16.5" customHeight="1" x14ac:dyDescent="0.25">
      <c r="A69" s="70" t="s">
        <v>18</v>
      </c>
      <c r="B69" s="71">
        <v>3764</v>
      </c>
      <c r="C69" s="71">
        <v>4862</v>
      </c>
      <c r="D69" s="71">
        <v>4941</v>
      </c>
      <c r="E69" s="71">
        <v>5820</v>
      </c>
      <c r="F69" s="71">
        <v>5313</v>
      </c>
      <c r="G69" s="71">
        <f>VLOOKUP(A69,[5]VM2!$A$7:$B$18,2,FALSE)</f>
        <v>6006</v>
      </c>
      <c r="H69" s="71">
        <v>4113</v>
      </c>
      <c r="I69" s="71">
        <v>3767</v>
      </c>
      <c r="J69" s="71">
        <v>5696</v>
      </c>
      <c r="K69" s="74">
        <v>6873</v>
      </c>
      <c r="L69" s="74">
        <v>7810</v>
      </c>
      <c r="M69" s="74">
        <v>5754</v>
      </c>
      <c r="N69" s="106">
        <v>9632</v>
      </c>
      <c r="O69" s="117">
        <v>11612</v>
      </c>
      <c r="P69" s="71">
        <v>11921</v>
      </c>
      <c r="Q69" s="73">
        <f t="shared" si="26"/>
        <v>2.6610403031346985E-2</v>
      </c>
      <c r="R69" s="43">
        <f t="shared" si="27"/>
        <v>3.7982362623392497E-3</v>
      </c>
    </row>
    <row r="75" spans="1:18" ht="38.25" customHeight="1" x14ac:dyDescent="0.25">
      <c r="A75" s="104" t="s">
        <v>19</v>
      </c>
      <c r="B75" s="104">
        <v>2010</v>
      </c>
      <c r="C75" s="104">
        <v>2011</v>
      </c>
      <c r="D75" s="104">
        <v>2012</v>
      </c>
      <c r="E75" s="104">
        <v>2013</v>
      </c>
      <c r="F75" s="104">
        <v>2014</v>
      </c>
      <c r="G75" s="104">
        <v>2015</v>
      </c>
      <c r="H75" s="104">
        <v>2016</v>
      </c>
      <c r="I75" s="104">
        <v>2017</v>
      </c>
      <c r="J75" s="104">
        <v>2018</v>
      </c>
      <c r="K75" s="104">
        <v>2019</v>
      </c>
      <c r="L75" s="104">
        <v>2020</v>
      </c>
      <c r="M75" s="104">
        <v>2021</v>
      </c>
      <c r="N75" s="104">
        <v>2022</v>
      </c>
      <c r="O75" s="104">
        <v>2023</v>
      </c>
      <c r="P75" s="104">
        <v>2024</v>
      </c>
      <c r="Q75" s="104" t="s">
        <v>75</v>
      </c>
      <c r="R75" s="104" t="s">
        <v>2</v>
      </c>
    </row>
    <row r="76" spans="1:18" x14ac:dyDescent="0.25">
      <c r="A76" s="64" t="s">
        <v>0</v>
      </c>
      <c r="B76" s="75">
        <f t="shared" ref="B76:N76" si="28">SUM(B77:B81)</f>
        <v>1226349</v>
      </c>
      <c r="C76" s="75">
        <f t="shared" si="28"/>
        <v>1488023</v>
      </c>
      <c r="D76" s="75">
        <f t="shared" si="28"/>
        <v>1558158</v>
      </c>
      <c r="E76" s="76">
        <f t="shared" si="28"/>
        <v>1719597</v>
      </c>
      <c r="F76" s="76">
        <f t="shared" si="28"/>
        <v>1752712</v>
      </c>
      <c r="G76" s="76">
        <f t="shared" si="28"/>
        <v>1924693</v>
      </c>
      <c r="H76" s="76">
        <f t="shared" si="28"/>
        <v>2056213</v>
      </c>
      <c r="I76" s="76">
        <f t="shared" si="28"/>
        <v>2237264</v>
      </c>
      <c r="J76" s="76">
        <f t="shared" si="28"/>
        <v>2403428</v>
      </c>
      <c r="K76" s="76">
        <f t="shared" si="28"/>
        <v>2311960</v>
      </c>
      <c r="L76" s="76">
        <f t="shared" si="28"/>
        <v>2361175</v>
      </c>
      <c r="M76" s="77">
        <f t="shared" si="28"/>
        <v>2535853</v>
      </c>
      <c r="N76" s="77">
        <f t="shared" si="28"/>
        <v>2880290</v>
      </c>
      <c r="O76" s="77">
        <v>3078364</v>
      </c>
      <c r="P76" s="77">
        <v>3138562</v>
      </c>
      <c r="Q76" s="68">
        <f>P76/O76-1</f>
        <v>1.9555192303444269E-2</v>
      </c>
      <c r="R76" s="69">
        <f>SUM(R77:R81)</f>
        <v>0.9998238046595862</v>
      </c>
    </row>
    <row r="77" spans="1:18" x14ac:dyDescent="0.25">
      <c r="A77" s="78" t="s">
        <v>21</v>
      </c>
      <c r="B77" s="79">
        <v>1082306</v>
      </c>
      <c r="C77" s="79">
        <v>1321170</v>
      </c>
      <c r="D77" s="79">
        <v>1383310</v>
      </c>
      <c r="E77" s="79">
        <v>1527640</v>
      </c>
      <c r="F77" s="79">
        <v>1553231</v>
      </c>
      <c r="G77" s="80">
        <v>1690270</v>
      </c>
      <c r="H77" s="80">
        <v>1792135</v>
      </c>
      <c r="I77" s="80">
        <v>1945933</v>
      </c>
      <c r="J77" s="80">
        <v>2082329</v>
      </c>
      <c r="K77" s="80">
        <v>1995323</v>
      </c>
      <c r="L77" s="80">
        <v>2044902</v>
      </c>
      <c r="M77" s="81">
        <v>2216724</v>
      </c>
      <c r="N77" s="81">
        <v>2479869</v>
      </c>
      <c r="O77" s="81">
        <v>2635432</v>
      </c>
      <c r="P77" s="81">
        <v>2673548</v>
      </c>
      <c r="Q77" s="73">
        <f>P77/O77-1</f>
        <v>1.4462903994487464E-2</v>
      </c>
      <c r="R77" s="43">
        <f>P77/$P$76</f>
        <v>0.85183851712981928</v>
      </c>
    </row>
    <row r="78" spans="1:18" x14ac:dyDescent="0.25">
      <c r="A78" s="78" t="s">
        <v>20</v>
      </c>
      <c r="B78" s="79">
        <v>140972</v>
      </c>
      <c r="C78" s="79">
        <v>163040</v>
      </c>
      <c r="D78" s="79">
        <v>170485</v>
      </c>
      <c r="E78" s="79">
        <v>187496</v>
      </c>
      <c r="F78" s="79">
        <v>194942</v>
      </c>
      <c r="G78" s="80">
        <v>228492</v>
      </c>
      <c r="H78" s="80">
        <v>258058</v>
      </c>
      <c r="I78" s="80">
        <v>282143</v>
      </c>
      <c r="J78" s="80">
        <v>311009</v>
      </c>
      <c r="K78" s="80">
        <v>305729</v>
      </c>
      <c r="L78" s="80">
        <v>305349</v>
      </c>
      <c r="M78" s="81">
        <v>305697</v>
      </c>
      <c r="N78" s="81">
        <v>379750</v>
      </c>
      <c r="O78" s="81">
        <v>411550</v>
      </c>
      <c r="P78" s="81">
        <v>423438</v>
      </c>
      <c r="Q78" s="73">
        <f t="shared" ref="Q78:Q82" si="29">P78/O78-1</f>
        <v>2.8885919086380829E-2</v>
      </c>
      <c r="R78" s="43">
        <f t="shared" ref="R78:R82" si="30">P78/$P$76</f>
        <v>0.13491465199667874</v>
      </c>
    </row>
    <row r="79" spans="1:18" x14ac:dyDescent="0.25">
      <c r="A79" s="78" t="s">
        <v>22</v>
      </c>
      <c r="B79" s="79">
        <v>2579</v>
      </c>
      <c r="C79" s="79">
        <v>3322</v>
      </c>
      <c r="D79" s="79">
        <v>3863</v>
      </c>
      <c r="E79" s="79">
        <v>3962</v>
      </c>
      <c r="F79" s="79">
        <v>4055</v>
      </c>
      <c r="G79" s="80">
        <v>5459</v>
      </c>
      <c r="H79" s="80">
        <v>5565</v>
      </c>
      <c r="I79" s="80">
        <v>8761</v>
      </c>
      <c r="J79" s="80">
        <v>9655</v>
      </c>
      <c r="K79" s="80">
        <v>10353</v>
      </c>
      <c r="L79" s="80">
        <v>10165</v>
      </c>
      <c r="M79" s="81">
        <v>12792</v>
      </c>
      <c r="N79" s="81">
        <v>19259</v>
      </c>
      <c r="O79" s="81">
        <v>28062</v>
      </c>
      <c r="P79" s="81">
        <v>36321</v>
      </c>
      <c r="Q79" s="73">
        <f t="shared" si="29"/>
        <v>0.29431259354286943</v>
      </c>
      <c r="R79" s="43">
        <f t="shared" si="30"/>
        <v>1.1572497213692131E-2</v>
      </c>
    </row>
    <row r="80" spans="1:18" x14ac:dyDescent="0.25">
      <c r="A80" s="78" t="s">
        <v>23</v>
      </c>
      <c r="B80" s="79">
        <v>37</v>
      </c>
      <c r="C80" s="79">
        <v>31</v>
      </c>
      <c r="D80" s="79">
        <v>32</v>
      </c>
      <c r="E80" s="79">
        <v>33</v>
      </c>
      <c r="F80" s="79">
        <v>35</v>
      </c>
      <c r="G80" s="80">
        <v>51</v>
      </c>
      <c r="H80" s="80">
        <v>141</v>
      </c>
      <c r="I80" s="80">
        <v>257</v>
      </c>
      <c r="J80" s="80">
        <v>276</v>
      </c>
      <c r="K80" s="80">
        <v>425</v>
      </c>
      <c r="L80" s="80">
        <v>637</v>
      </c>
      <c r="M80" s="81">
        <v>524</v>
      </c>
      <c r="N80" s="81">
        <v>1285</v>
      </c>
      <c r="O80" s="81">
        <v>2854</v>
      </c>
      <c r="P80" s="81">
        <v>4579</v>
      </c>
      <c r="Q80" s="73">
        <f t="shared" si="29"/>
        <v>0.60441485634197623</v>
      </c>
      <c r="R80" s="43">
        <f t="shared" si="30"/>
        <v>1.4589483973870836E-3</v>
      </c>
    </row>
    <row r="81" spans="1:18" x14ac:dyDescent="0.25">
      <c r="A81" s="78" t="s">
        <v>24</v>
      </c>
      <c r="B81" s="79">
        <v>455</v>
      </c>
      <c r="C81" s="79">
        <v>460</v>
      </c>
      <c r="D81" s="79">
        <v>468</v>
      </c>
      <c r="E81" s="79">
        <v>466</v>
      </c>
      <c r="F81" s="79">
        <v>449</v>
      </c>
      <c r="G81" s="80">
        <v>421</v>
      </c>
      <c r="H81" s="80">
        <v>314</v>
      </c>
      <c r="I81" s="80">
        <v>170</v>
      </c>
      <c r="J81" s="80">
        <v>159</v>
      </c>
      <c r="K81" s="80">
        <v>130</v>
      </c>
      <c r="L81" s="80">
        <v>122</v>
      </c>
      <c r="M81" s="81">
        <v>116</v>
      </c>
      <c r="N81" s="81">
        <v>127</v>
      </c>
      <c r="O81" s="81">
        <v>128</v>
      </c>
      <c r="P81" s="81">
        <v>123</v>
      </c>
      <c r="Q81" s="73">
        <f t="shared" si="29"/>
        <v>-3.90625E-2</v>
      </c>
      <c r="R81" s="43">
        <f t="shared" si="30"/>
        <v>3.9189922008869027E-5</v>
      </c>
    </row>
    <row r="82" spans="1:18" x14ac:dyDescent="0.25">
      <c r="A82" s="78" t="s">
        <v>25</v>
      </c>
      <c r="B82" s="79"/>
      <c r="C82" s="79"/>
      <c r="D82" s="79">
        <v>0</v>
      </c>
      <c r="E82" s="79">
        <v>0</v>
      </c>
      <c r="F82" s="79">
        <v>0</v>
      </c>
      <c r="G82" s="80">
        <v>675</v>
      </c>
      <c r="H82" s="80">
        <v>0</v>
      </c>
      <c r="I82" s="80">
        <v>0</v>
      </c>
      <c r="J82" s="80">
        <v>223</v>
      </c>
      <c r="K82" s="80">
        <v>0</v>
      </c>
      <c r="L82" s="80">
        <v>0</v>
      </c>
      <c r="M82" s="81">
        <v>0</v>
      </c>
      <c r="N82" s="81">
        <v>620</v>
      </c>
      <c r="O82" s="81">
        <v>338</v>
      </c>
      <c r="P82" s="81">
        <v>553</v>
      </c>
      <c r="Q82" s="73">
        <f t="shared" si="29"/>
        <v>0.63609467455621305</v>
      </c>
      <c r="R82" s="43">
        <f t="shared" si="30"/>
        <v>1.7619534041385832E-4</v>
      </c>
    </row>
  </sheetData>
  <sortState ref="A76:Q82">
    <sortCondition descending="1" ref="O77"/>
  </sortState>
  <mergeCells count="1">
    <mergeCell ref="A27:E27"/>
  </mergeCells>
  <pageMargins left="0.7" right="0.7" top="0.75" bottom="0.75" header="0.3" footer="0.3"/>
  <pageSetup paperSize="9" orientation="portrait" r:id="rId1"/>
  <ignoredErrors>
    <ignoredError sqref="B41:H41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6:I135"/>
  <sheetViews>
    <sheetView showGridLines="0" zoomScale="81" zoomScaleNormal="85" workbookViewId="0">
      <selection activeCell="O9" sqref="O9"/>
    </sheetView>
  </sheetViews>
  <sheetFormatPr baseColWidth="10" defaultColWidth="10.85546875" defaultRowHeight="13.5" x14ac:dyDescent="0.25"/>
  <cols>
    <col min="1" max="1" width="3.85546875" style="1" customWidth="1"/>
    <col min="2" max="2" width="12.7109375" style="1" customWidth="1"/>
    <col min="3" max="3" width="10.5703125" style="1" customWidth="1"/>
    <col min="4" max="4" width="12" style="1" customWidth="1"/>
    <col min="5" max="5" width="18.85546875" style="1" customWidth="1"/>
    <col min="6" max="6" width="13.5703125" style="1" customWidth="1"/>
    <col min="7" max="8" width="10.5703125" style="1" customWidth="1"/>
    <col min="9" max="9" width="15.140625" style="1" customWidth="1"/>
    <col min="10" max="16384" width="10.85546875" style="1"/>
  </cols>
  <sheetData>
    <row r="6" spans="1:4" ht="34.5" customHeight="1" x14ac:dyDescent="0.25"/>
    <row r="7" spans="1:4" x14ac:dyDescent="0.25">
      <c r="A7" s="1" t="s">
        <v>49</v>
      </c>
    </row>
    <row r="9" spans="1:4" ht="50.45" customHeight="1" x14ac:dyDescent="0.25">
      <c r="B9" s="122" t="s">
        <v>27</v>
      </c>
      <c r="C9" s="122"/>
      <c r="D9" s="122"/>
    </row>
    <row r="10" spans="1:4" x14ac:dyDescent="0.25">
      <c r="B10" s="123" t="s">
        <v>28</v>
      </c>
      <c r="C10" s="125" t="s">
        <v>0</v>
      </c>
      <c r="D10" s="127" t="s">
        <v>29</v>
      </c>
    </row>
    <row r="11" spans="1:4" x14ac:dyDescent="0.25">
      <c r="B11" s="124"/>
      <c r="C11" s="126"/>
      <c r="D11" s="128"/>
    </row>
    <row r="12" spans="1:4" x14ac:dyDescent="0.25">
      <c r="B12" s="2">
        <v>2009</v>
      </c>
      <c r="C12" s="3">
        <v>46262</v>
      </c>
      <c r="D12" s="4"/>
    </row>
    <row r="13" spans="1:4" x14ac:dyDescent="0.25">
      <c r="B13" s="2">
        <v>2010</v>
      </c>
      <c r="C13" s="3">
        <v>40173</v>
      </c>
      <c r="D13" s="4">
        <v>-0.13161990402490165</v>
      </c>
    </row>
    <row r="14" spans="1:4" x14ac:dyDescent="0.25">
      <c r="B14" s="2">
        <v>2011</v>
      </c>
      <c r="C14" s="3">
        <v>91070</v>
      </c>
      <c r="D14" s="4">
        <v>1.2669454608816868</v>
      </c>
    </row>
    <row r="15" spans="1:4" x14ac:dyDescent="0.25">
      <c r="B15" s="2">
        <v>2012</v>
      </c>
      <c r="C15" s="3">
        <v>124142</v>
      </c>
      <c r="D15" s="4">
        <v>0.36314922587020981</v>
      </c>
    </row>
    <row r="16" spans="1:4" x14ac:dyDescent="0.25">
      <c r="B16" s="2">
        <v>2013</v>
      </c>
      <c r="C16" s="5">
        <v>138769</v>
      </c>
      <c r="D16" s="6">
        <v>0.11782474907766916</v>
      </c>
    </row>
    <row r="17" spans="2:8" x14ac:dyDescent="0.25">
      <c r="B17" s="2">
        <v>2014</v>
      </c>
      <c r="C17" s="5">
        <v>174731</v>
      </c>
      <c r="D17" s="6">
        <v>0.25915009836490865</v>
      </c>
    </row>
    <row r="18" spans="2:8" x14ac:dyDescent="0.25">
      <c r="B18" s="2">
        <v>2015</v>
      </c>
      <c r="C18" s="5">
        <v>131319</v>
      </c>
      <c r="D18" s="6">
        <v>-0.24845047530203568</v>
      </c>
    </row>
    <row r="19" spans="2:8" x14ac:dyDescent="0.25">
      <c r="B19" s="2">
        <v>2016</v>
      </c>
      <c r="C19" s="5">
        <v>113035</v>
      </c>
      <c r="D19" s="6">
        <v>-0.13923346964262595</v>
      </c>
    </row>
    <row r="20" spans="2:8" x14ac:dyDescent="0.25">
      <c r="B20" s="2">
        <v>2017</v>
      </c>
      <c r="C20" s="5">
        <v>115421</v>
      </c>
      <c r="D20" s="6">
        <v>2.1108506214889244E-2</v>
      </c>
    </row>
    <row r="21" spans="2:8" x14ac:dyDescent="0.25">
      <c r="B21" s="2">
        <v>2018</v>
      </c>
      <c r="C21" s="5">
        <v>116997</v>
      </c>
      <c r="D21" s="6">
        <v>1.3654360991500747E-2</v>
      </c>
    </row>
    <row r="22" spans="2:8" x14ac:dyDescent="0.25">
      <c r="B22" s="2">
        <v>2019</v>
      </c>
      <c r="C22" s="5">
        <v>109627</v>
      </c>
      <c r="D22" s="6">
        <v>-6.2993068198329838E-2</v>
      </c>
    </row>
    <row r="23" spans="2:8" x14ac:dyDescent="0.25">
      <c r="B23" s="2" t="s">
        <v>30</v>
      </c>
      <c r="C23" s="5">
        <v>19887</v>
      </c>
      <c r="D23" s="6">
        <v>-0.81859395951727221</v>
      </c>
    </row>
    <row r="25" spans="2:8" x14ac:dyDescent="0.25">
      <c r="B25" s="7" t="s">
        <v>31</v>
      </c>
    </row>
    <row r="29" spans="2:8" x14ac:dyDescent="0.25">
      <c r="B29" s="7" t="s">
        <v>32</v>
      </c>
    </row>
    <row r="31" spans="2:8" ht="25.5" customHeight="1" x14ac:dyDescent="0.25">
      <c r="B31" s="8" t="s">
        <v>28</v>
      </c>
      <c r="C31" s="8" t="s">
        <v>26</v>
      </c>
      <c r="D31" s="8" t="s">
        <v>33</v>
      </c>
      <c r="E31" s="8" t="s">
        <v>34</v>
      </c>
      <c r="F31" s="8" t="s">
        <v>35</v>
      </c>
      <c r="G31" s="9" t="s">
        <v>36</v>
      </c>
      <c r="H31" s="9" t="s">
        <v>37</v>
      </c>
    </row>
    <row r="32" spans="2:8" ht="12.6" customHeight="1" x14ac:dyDescent="0.25">
      <c r="B32" s="10">
        <v>2012</v>
      </c>
      <c r="C32" s="11">
        <v>124142</v>
      </c>
      <c r="D32" s="12">
        <v>94000</v>
      </c>
      <c r="E32" s="12">
        <v>30142</v>
      </c>
      <c r="F32" s="12">
        <v>0</v>
      </c>
      <c r="G32" s="4"/>
      <c r="H32" s="4"/>
    </row>
    <row r="33" spans="1:8" x14ac:dyDescent="0.25">
      <c r="B33" s="10">
        <v>2013</v>
      </c>
      <c r="C33" s="11">
        <v>138769</v>
      </c>
      <c r="D33" s="12">
        <v>104581</v>
      </c>
      <c r="E33" s="12">
        <v>34188</v>
      </c>
      <c r="F33" s="12">
        <v>0</v>
      </c>
      <c r="G33" s="4"/>
      <c r="H33" s="4"/>
    </row>
    <row r="34" spans="1:8" x14ac:dyDescent="0.25">
      <c r="B34" s="10">
        <v>2014</v>
      </c>
      <c r="C34" s="11">
        <v>174731</v>
      </c>
      <c r="D34" s="12">
        <v>136363</v>
      </c>
      <c r="E34" s="12">
        <v>32501</v>
      </c>
      <c r="F34" s="12">
        <v>5867</v>
      </c>
      <c r="G34" s="4">
        <f>(D34/D33)-1</f>
        <v>0.30389841366978709</v>
      </c>
      <c r="H34" s="4">
        <f>(E34/E33)-1</f>
        <v>-4.9344799344799295E-2</v>
      </c>
    </row>
    <row r="35" spans="1:8" x14ac:dyDescent="0.25">
      <c r="B35" s="10">
        <v>2015</v>
      </c>
      <c r="C35" s="11">
        <v>131319</v>
      </c>
      <c r="D35" s="12">
        <v>97972</v>
      </c>
      <c r="E35" s="12">
        <v>33347</v>
      </c>
      <c r="F35" s="13">
        <v>0</v>
      </c>
      <c r="G35" s="4">
        <f t="shared" ref="G35:H40" si="0">(D35/D34)-1</f>
        <v>-0.28153531383146457</v>
      </c>
      <c r="H35" s="4">
        <f t="shared" si="0"/>
        <v>2.6029968308667328E-2</v>
      </c>
    </row>
    <row r="36" spans="1:8" x14ac:dyDescent="0.25">
      <c r="B36" s="10">
        <v>2016</v>
      </c>
      <c r="C36" s="11">
        <v>113035</v>
      </c>
      <c r="D36" s="12">
        <v>82052</v>
      </c>
      <c r="E36" s="12">
        <v>30983</v>
      </c>
      <c r="F36" s="12">
        <v>0</v>
      </c>
      <c r="G36" s="4">
        <f t="shared" si="0"/>
        <v>-0.162495406850937</v>
      </c>
      <c r="H36" s="4">
        <f t="shared" si="0"/>
        <v>-7.0890934716766107E-2</v>
      </c>
    </row>
    <row r="37" spans="1:8" x14ac:dyDescent="0.25">
      <c r="B37" s="10">
        <v>2017</v>
      </c>
      <c r="C37" s="11">
        <v>115421</v>
      </c>
      <c r="D37" s="12">
        <v>82606</v>
      </c>
      <c r="E37" s="12">
        <v>31690</v>
      </c>
      <c r="F37" s="12">
        <v>1125</v>
      </c>
      <c r="G37" s="4">
        <f t="shared" si="0"/>
        <v>6.751815921610671E-3</v>
      </c>
      <c r="H37" s="4">
        <f t="shared" si="0"/>
        <v>2.2818965239002065E-2</v>
      </c>
    </row>
    <row r="38" spans="1:8" x14ac:dyDescent="0.25">
      <c r="B38" s="10">
        <v>2018</v>
      </c>
      <c r="C38" s="11">
        <v>116997</v>
      </c>
      <c r="D38" s="12">
        <v>82008</v>
      </c>
      <c r="E38" s="12">
        <v>33545</v>
      </c>
      <c r="F38" s="12">
        <v>1444</v>
      </c>
      <c r="G38" s="4">
        <f t="shared" si="0"/>
        <v>-7.239183594412002E-3</v>
      </c>
      <c r="H38" s="4">
        <f t="shared" si="0"/>
        <v>5.8535815714736428E-2</v>
      </c>
    </row>
    <row r="39" spans="1:8" x14ac:dyDescent="0.25">
      <c r="B39" s="10">
        <v>2019</v>
      </c>
      <c r="C39" s="11">
        <v>109627</v>
      </c>
      <c r="D39" s="12">
        <v>75093</v>
      </c>
      <c r="E39" s="12">
        <v>34534</v>
      </c>
      <c r="F39" s="12">
        <v>0</v>
      </c>
      <c r="G39" s="4">
        <f t="shared" si="0"/>
        <v>-8.4321041849575673E-2</v>
      </c>
      <c r="H39" s="4">
        <f t="shared" si="0"/>
        <v>2.9482784319570632E-2</v>
      </c>
    </row>
    <row r="40" spans="1:8" x14ac:dyDescent="0.25">
      <c r="B40" s="10" t="s">
        <v>30</v>
      </c>
      <c r="C40" s="14">
        <v>19887</v>
      </c>
      <c r="D40" s="15">
        <v>12629</v>
      </c>
      <c r="E40" s="15">
        <v>7061</v>
      </c>
      <c r="F40" s="15">
        <v>197</v>
      </c>
      <c r="G40" s="16">
        <f t="shared" si="0"/>
        <v>-0.83182187420931375</v>
      </c>
      <c r="H40" s="16">
        <f t="shared" si="0"/>
        <v>-0.79553483523484103</v>
      </c>
    </row>
    <row r="46" spans="1:8" s="18" customFormat="1" ht="29.45" customHeight="1" x14ac:dyDescent="0.25">
      <c r="A46" s="17"/>
      <c r="B46" s="9" t="s">
        <v>38</v>
      </c>
      <c r="C46" s="9" t="s">
        <v>0</v>
      </c>
      <c r="D46" s="9" t="s">
        <v>39</v>
      </c>
      <c r="E46" s="9" t="s">
        <v>40</v>
      </c>
      <c r="F46" s="9" t="s">
        <v>41</v>
      </c>
      <c r="G46" s="9" t="s">
        <v>42</v>
      </c>
    </row>
    <row r="47" spans="1:8" x14ac:dyDescent="0.25">
      <c r="A47" s="19" t="b">
        <f t="shared" ref="A47:A55" si="1">C47=C15</f>
        <v>1</v>
      </c>
      <c r="B47" s="20">
        <v>2012</v>
      </c>
      <c r="C47" s="21">
        <v>124142</v>
      </c>
      <c r="D47" s="21">
        <v>28955</v>
      </c>
      <c r="E47" s="21">
        <v>17542</v>
      </c>
      <c r="F47" s="21">
        <v>19223</v>
      </c>
      <c r="G47" s="21">
        <v>58422</v>
      </c>
    </row>
    <row r="48" spans="1:8" x14ac:dyDescent="0.25">
      <c r="A48" s="19" t="b">
        <f t="shared" si="1"/>
        <v>1</v>
      </c>
      <c r="B48" s="20">
        <v>2013</v>
      </c>
      <c r="C48" s="21">
        <v>138769</v>
      </c>
      <c r="D48" s="21">
        <v>34380</v>
      </c>
      <c r="E48" s="21">
        <v>15795</v>
      </c>
      <c r="F48" s="21">
        <v>23588</v>
      </c>
      <c r="G48" s="21">
        <v>65006</v>
      </c>
    </row>
    <row r="49" spans="1:7" x14ac:dyDescent="0.25">
      <c r="A49" s="19" t="b">
        <f t="shared" si="1"/>
        <v>1</v>
      </c>
      <c r="B49" s="20">
        <v>2014</v>
      </c>
      <c r="C49" s="21">
        <v>174731</v>
      </c>
      <c r="D49" s="21">
        <v>45189</v>
      </c>
      <c r="E49" s="21">
        <v>28800</v>
      </c>
      <c r="F49" s="21">
        <v>25568</v>
      </c>
      <c r="G49" s="21">
        <v>75174</v>
      </c>
    </row>
    <row r="50" spans="1:7" x14ac:dyDescent="0.25">
      <c r="A50" s="19" t="b">
        <f t="shared" si="1"/>
        <v>1</v>
      </c>
      <c r="B50" s="20">
        <v>2015</v>
      </c>
      <c r="C50" s="21">
        <v>131319</v>
      </c>
      <c r="D50" s="21">
        <v>23714</v>
      </c>
      <c r="E50" s="21">
        <v>16784</v>
      </c>
      <c r="F50" s="21">
        <v>19118</v>
      </c>
      <c r="G50" s="21">
        <v>71703</v>
      </c>
    </row>
    <row r="51" spans="1:7" x14ac:dyDescent="0.25">
      <c r="A51" s="19" t="b">
        <f t="shared" si="1"/>
        <v>1</v>
      </c>
      <c r="B51" s="20">
        <v>2016</v>
      </c>
      <c r="C51" s="21">
        <v>113035</v>
      </c>
      <c r="D51" s="21">
        <v>29546</v>
      </c>
      <c r="E51" s="21">
        <v>10636</v>
      </c>
      <c r="F51" s="21">
        <v>15692</v>
      </c>
      <c r="G51" s="21">
        <v>57161</v>
      </c>
    </row>
    <row r="52" spans="1:7" x14ac:dyDescent="0.25">
      <c r="A52" s="19" t="b">
        <f t="shared" si="1"/>
        <v>1</v>
      </c>
      <c r="B52" s="20">
        <v>2017</v>
      </c>
      <c r="C52" s="21">
        <v>115421</v>
      </c>
      <c r="D52" s="21">
        <v>85528</v>
      </c>
      <c r="E52" s="21">
        <v>8652</v>
      </c>
      <c r="F52" s="21">
        <v>6493</v>
      </c>
      <c r="G52" s="21">
        <v>14748</v>
      </c>
    </row>
    <row r="53" spans="1:7" x14ac:dyDescent="0.25">
      <c r="A53" s="19" t="b">
        <f t="shared" si="1"/>
        <v>1</v>
      </c>
      <c r="B53" s="20">
        <v>2018</v>
      </c>
      <c r="C53" s="21">
        <v>116997</v>
      </c>
      <c r="D53" s="21">
        <v>83757</v>
      </c>
      <c r="E53" s="21">
        <v>7523</v>
      </c>
      <c r="F53" s="21">
        <v>9078</v>
      </c>
      <c r="G53" s="21">
        <v>16639</v>
      </c>
    </row>
    <row r="54" spans="1:7" x14ac:dyDescent="0.25">
      <c r="A54" s="19" t="b">
        <f t="shared" si="1"/>
        <v>1</v>
      </c>
      <c r="B54" s="20">
        <v>2019</v>
      </c>
      <c r="C54" s="21">
        <v>109627</v>
      </c>
      <c r="D54" s="21">
        <v>78685</v>
      </c>
      <c r="E54" s="21">
        <v>7529</v>
      </c>
      <c r="F54" s="21">
        <v>6888</v>
      </c>
      <c r="G54" s="21">
        <v>16525</v>
      </c>
    </row>
    <row r="55" spans="1:7" x14ac:dyDescent="0.25">
      <c r="A55" s="19" t="b">
        <f t="shared" si="1"/>
        <v>1</v>
      </c>
      <c r="B55" s="22" t="s">
        <v>30</v>
      </c>
      <c r="C55" s="23">
        <v>19887</v>
      </c>
      <c r="D55" s="23">
        <v>13547</v>
      </c>
      <c r="E55" s="23">
        <v>1163</v>
      </c>
      <c r="F55" s="23">
        <v>1350</v>
      </c>
      <c r="G55" s="23">
        <v>3827</v>
      </c>
    </row>
    <row r="56" spans="1:7" x14ac:dyDescent="0.25">
      <c r="A56" s="19"/>
    </row>
    <row r="57" spans="1:7" x14ac:dyDescent="0.25">
      <c r="A57" s="19"/>
    </row>
    <row r="58" spans="1:7" x14ac:dyDescent="0.25">
      <c r="A58" s="19"/>
      <c r="C58" s="129" t="s">
        <v>43</v>
      </c>
      <c r="D58" s="129"/>
      <c r="E58" s="129"/>
      <c r="F58" s="129"/>
    </row>
    <row r="59" spans="1:7" ht="25.5" x14ac:dyDescent="0.25">
      <c r="A59" s="19"/>
      <c r="B59" s="9" t="s">
        <v>38</v>
      </c>
      <c r="C59" s="9" t="s">
        <v>39</v>
      </c>
      <c r="D59" s="9" t="s">
        <v>40</v>
      </c>
      <c r="E59" s="9" t="s">
        <v>41</v>
      </c>
      <c r="F59" s="9" t="s">
        <v>42</v>
      </c>
    </row>
    <row r="60" spans="1:7" x14ac:dyDescent="0.25">
      <c r="A60" s="19"/>
      <c r="B60" s="20">
        <v>2012</v>
      </c>
      <c r="C60" s="24">
        <v>0.23324096599055918</v>
      </c>
      <c r="D60" s="24">
        <v>0.14130592386138455</v>
      </c>
      <c r="E60" s="24">
        <v>0.15484686890818578</v>
      </c>
      <c r="F60" s="24">
        <v>0.47060624123987049</v>
      </c>
    </row>
    <row r="61" spans="1:7" x14ac:dyDescent="0.25">
      <c r="A61" s="19"/>
      <c r="B61" s="20">
        <v>2013</v>
      </c>
      <c r="C61" s="24">
        <v>0.27694092249198499</v>
      </c>
      <c r="D61" s="24">
        <v>0.12723332957419728</v>
      </c>
      <c r="E61" s="24">
        <v>0.19000821639735141</v>
      </c>
      <c r="F61" s="24">
        <v>0.52364228061413542</v>
      </c>
    </row>
    <row r="62" spans="1:7" x14ac:dyDescent="0.25">
      <c r="A62" s="19"/>
      <c r="B62" s="20">
        <v>2014</v>
      </c>
      <c r="C62" s="24">
        <v>0.36401056854247554</v>
      </c>
      <c r="D62" s="24">
        <v>0.23199239580480419</v>
      </c>
      <c r="E62" s="24">
        <v>0.20595769360893171</v>
      </c>
      <c r="F62" s="24">
        <v>0.60554848479966494</v>
      </c>
    </row>
    <row r="63" spans="1:7" x14ac:dyDescent="0.25">
      <c r="A63" s="19"/>
      <c r="B63" s="20">
        <v>2015</v>
      </c>
      <c r="C63" s="24">
        <v>0.19102318312899744</v>
      </c>
      <c r="D63" s="24">
        <v>0.13520001288846642</v>
      </c>
      <c r="E63" s="24">
        <v>0.15400106329848076</v>
      </c>
      <c r="F63" s="24">
        <v>0.57758856793027336</v>
      </c>
    </row>
    <row r="64" spans="1:7" x14ac:dyDescent="0.25">
      <c r="A64" s="19"/>
      <c r="B64" s="20">
        <v>2016</v>
      </c>
      <c r="C64" s="24">
        <v>0.23800164327947029</v>
      </c>
      <c r="D64" s="24">
        <v>8.5676080617357542E-2</v>
      </c>
      <c r="E64" s="24">
        <v>0.12640363454753428</v>
      </c>
      <c r="F64" s="24">
        <v>0.46044851863188929</v>
      </c>
    </row>
    <row r="65" spans="1:9" x14ac:dyDescent="0.25">
      <c r="A65" s="19"/>
      <c r="B65" s="20">
        <v>2017</v>
      </c>
      <c r="C65" s="24">
        <v>0.68895297320810045</v>
      </c>
      <c r="D65" s="24">
        <v>6.9694382239693251E-2</v>
      </c>
      <c r="E65" s="24">
        <v>5.2303007845853941E-2</v>
      </c>
      <c r="F65" s="24">
        <v>0.11879943935171014</v>
      </c>
    </row>
    <row r="66" spans="1:9" x14ac:dyDescent="0.25">
      <c r="A66" s="19"/>
      <c r="B66" s="20">
        <v>2018</v>
      </c>
      <c r="C66" s="24">
        <v>0.67468705192440914</v>
      </c>
      <c r="D66" s="24">
        <v>6.0599958112484094E-2</v>
      </c>
      <c r="E66" s="24">
        <v>7.3125936427639315E-2</v>
      </c>
      <c r="F66" s="24">
        <v>0.13403199561792142</v>
      </c>
    </row>
    <row r="67" spans="1:9" x14ac:dyDescent="0.25">
      <c r="B67" s="20">
        <v>2019</v>
      </c>
      <c r="C67" s="24">
        <v>0.63383061332989643</v>
      </c>
      <c r="D67" s="24">
        <v>6.064828986161009E-2</v>
      </c>
      <c r="E67" s="24">
        <v>5.5484847996648996E-2</v>
      </c>
      <c r="F67" s="24">
        <v>0.13311369238452739</v>
      </c>
    </row>
    <row r="68" spans="1:9" x14ac:dyDescent="0.25">
      <c r="B68" s="22" t="s">
        <v>30</v>
      </c>
      <c r="C68" s="25">
        <v>0.10912503423498897</v>
      </c>
      <c r="D68" s="25">
        <v>9.3683040389231694E-3</v>
      </c>
      <c r="E68" s="25">
        <v>1.0874643553350195E-2</v>
      </c>
      <c r="F68" s="25">
        <v>3.0827600650867554E-2</v>
      </c>
    </row>
    <row r="70" spans="1:9" x14ac:dyDescent="0.25">
      <c r="B70" s="7" t="s">
        <v>44</v>
      </c>
    </row>
    <row r="71" spans="1:9" x14ac:dyDescent="0.25">
      <c r="A71" s="19"/>
    </row>
    <row r="72" spans="1:9" ht="18.600000000000001" customHeight="1" x14ac:dyDescent="0.25">
      <c r="A72" s="19"/>
      <c r="B72" s="119" t="s">
        <v>39</v>
      </c>
      <c r="C72" s="120"/>
      <c r="D72" s="120"/>
      <c r="E72" s="120"/>
      <c r="F72" s="121"/>
      <c r="G72" s="119" t="s">
        <v>29</v>
      </c>
      <c r="H72" s="120"/>
      <c r="I72" s="121"/>
    </row>
    <row r="73" spans="1:9" ht="18.600000000000001" customHeight="1" x14ac:dyDescent="0.25">
      <c r="A73" s="19"/>
      <c r="B73" s="8" t="s">
        <v>38</v>
      </c>
      <c r="C73" s="8" t="s">
        <v>26</v>
      </c>
      <c r="D73" s="8" t="s">
        <v>33</v>
      </c>
      <c r="E73" s="8" t="s">
        <v>34</v>
      </c>
      <c r="F73" s="8" t="s">
        <v>45</v>
      </c>
      <c r="G73" s="8" t="s">
        <v>26</v>
      </c>
      <c r="H73" s="8" t="s">
        <v>33</v>
      </c>
      <c r="I73" s="8" t="s">
        <v>34</v>
      </c>
    </row>
    <row r="74" spans="1:9" x14ac:dyDescent="0.25">
      <c r="A74" s="26" t="b">
        <f>(+D74+E74)=C74</f>
        <v>1</v>
      </c>
      <c r="B74" s="27">
        <v>2012</v>
      </c>
      <c r="C74" s="28">
        <v>28955</v>
      </c>
      <c r="D74" s="28">
        <v>25806</v>
      </c>
      <c r="E74" s="28">
        <v>3149</v>
      </c>
      <c r="F74" s="28"/>
      <c r="G74" s="29"/>
      <c r="H74" s="29"/>
      <c r="I74" s="29"/>
    </row>
    <row r="75" spans="1:9" x14ac:dyDescent="0.25">
      <c r="A75" s="26" t="b">
        <f>(+D75+E75)=C75</f>
        <v>1</v>
      </c>
      <c r="B75" s="27">
        <v>2013</v>
      </c>
      <c r="C75" s="28">
        <v>34380</v>
      </c>
      <c r="D75" s="28">
        <v>31572</v>
      </c>
      <c r="E75" s="28">
        <v>2808</v>
      </c>
      <c r="F75" s="28"/>
      <c r="G75" s="24">
        <f>C75/C74-1</f>
        <v>0.18735969608012426</v>
      </c>
      <c r="H75" s="24">
        <f t="shared" ref="H75:I82" si="2">D75/D74-1</f>
        <v>0.2234364101371773</v>
      </c>
      <c r="I75" s="24">
        <f t="shared" si="2"/>
        <v>-0.10828834550651001</v>
      </c>
    </row>
    <row r="76" spans="1:9" x14ac:dyDescent="0.25">
      <c r="A76" s="26" t="b">
        <f>(+D76+E76+F76)=C76</f>
        <v>1</v>
      </c>
      <c r="B76" s="27">
        <v>2014</v>
      </c>
      <c r="C76" s="28">
        <v>45189</v>
      </c>
      <c r="D76" s="28">
        <v>39712</v>
      </c>
      <c r="E76" s="28">
        <v>4654</v>
      </c>
      <c r="F76" s="28">
        <v>823</v>
      </c>
      <c r="G76" s="24">
        <f t="shared" ref="G76:G82" si="3">C76/C75-1</f>
        <v>0.31439790575916238</v>
      </c>
      <c r="H76" s="24">
        <f t="shared" si="2"/>
        <v>0.25782338781198533</v>
      </c>
      <c r="I76" s="24">
        <f t="shared" si="2"/>
        <v>0.65740740740740744</v>
      </c>
    </row>
    <row r="77" spans="1:9" x14ac:dyDescent="0.25">
      <c r="A77" s="26" t="b">
        <f t="shared" ref="A77:A82" si="4">(+D77+E77+F77)=C77</f>
        <v>1</v>
      </c>
      <c r="B77" s="27">
        <v>2015</v>
      </c>
      <c r="C77" s="28">
        <v>23714</v>
      </c>
      <c r="D77" s="28">
        <v>19840</v>
      </c>
      <c r="E77" s="28">
        <v>3874</v>
      </c>
      <c r="F77" s="28"/>
      <c r="G77" s="24">
        <f t="shared" si="3"/>
        <v>-0.47522627188032485</v>
      </c>
      <c r="H77" s="24">
        <f t="shared" si="2"/>
        <v>-0.50040290088638195</v>
      </c>
      <c r="I77" s="24">
        <f t="shared" si="2"/>
        <v>-0.16759776536312854</v>
      </c>
    </row>
    <row r="78" spans="1:9" x14ac:dyDescent="0.25">
      <c r="A78" s="26" t="b">
        <f t="shared" si="4"/>
        <v>1</v>
      </c>
      <c r="B78" s="27">
        <v>2016</v>
      </c>
      <c r="C78" s="28">
        <v>29546</v>
      </c>
      <c r="D78" s="28">
        <v>24996</v>
      </c>
      <c r="E78" s="28">
        <v>4550</v>
      </c>
      <c r="F78" s="28"/>
      <c r="G78" s="24">
        <f t="shared" si="3"/>
        <v>0.24593067386354051</v>
      </c>
      <c r="H78" s="28">
        <f t="shared" si="2"/>
        <v>0.25987903225806441</v>
      </c>
      <c r="I78" s="24">
        <f t="shared" si="2"/>
        <v>0.17449664429530198</v>
      </c>
    </row>
    <row r="79" spans="1:9" x14ac:dyDescent="0.25">
      <c r="A79" s="26" t="b">
        <f t="shared" si="4"/>
        <v>1</v>
      </c>
      <c r="B79" s="27">
        <v>2017</v>
      </c>
      <c r="C79" s="28">
        <v>85528</v>
      </c>
      <c r="D79" s="28">
        <v>59744</v>
      </c>
      <c r="E79" s="28">
        <v>24799</v>
      </c>
      <c r="F79" s="28">
        <v>985</v>
      </c>
      <c r="G79" s="24">
        <f t="shared" si="3"/>
        <v>1.8947404047925267</v>
      </c>
      <c r="H79" s="28">
        <f t="shared" si="2"/>
        <v>1.3901424227876462</v>
      </c>
      <c r="I79" s="24">
        <f t="shared" si="2"/>
        <v>4.45032967032967</v>
      </c>
    </row>
    <row r="80" spans="1:9" x14ac:dyDescent="0.25">
      <c r="A80" s="26" t="b">
        <f t="shared" si="4"/>
        <v>1</v>
      </c>
      <c r="B80" s="27">
        <v>2018</v>
      </c>
      <c r="C80" s="28">
        <v>83757</v>
      </c>
      <c r="D80" s="28">
        <v>57150</v>
      </c>
      <c r="E80" s="28">
        <v>25369</v>
      </c>
      <c r="F80" s="28">
        <v>1238</v>
      </c>
      <c r="G80" s="24">
        <f t="shared" si="3"/>
        <v>-2.0706669160976521E-2</v>
      </c>
      <c r="H80" s="28">
        <f t="shared" si="2"/>
        <v>-4.3418585966791601E-2</v>
      </c>
      <c r="I80" s="24">
        <f t="shared" si="2"/>
        <v>2.2984797774103782E-2</v>
      </c>
    </row>
    <row r="81" spans="1:9" x14ac:dyDescent="0.25">
      <c r="A81" s="26" t="b">
        <f t="shared" si="4"/>
        <v>1</v>
      </c>
      <c r="B81" s="27">
        <v>2019</v>
      </c>
      <c r="C81" s="28">
        <v>78685</v>
      </c>
      <c r="D81" s="28">
        <v>52599</v>
      </c>
      <c r="E81" s="28">
        <v>26086</v>
      </c>
      <c r="F81" s="28"/>
      <c r="G81" s="24">
        <f t="shared" si="3"/>
        <v>-6.0556132621750969E-2</v>
      </c>
      <c r="H81" s="28">
        <f t="shared" si="2"/>
        <v>-7.9632545931758503E-2</v>
      </c>
      <c r="I81" s="24">
        <f t="shared" si="2"/>
        <v>2.8262840474595041E-2</v>
      </c>
    </row>
    <row r="82" spans="1:9" x14ac:dyDescent="0.25">
      <c r="A82" s="26" t="b">
        <f t="shared" si="4"/>
        <v>1</v>
      </c>
      <c r="B82" s="30">
        <v>2020</v>
      </c>
      <c r="C82" s="31">
        <v>13547</v>
      </c>
      <c r="D82" s="31">
        <v>8531</v>
      </c>
      <c r="E82" s="31">
        <v>4832</v>
      </c>
      <c r="F82" s="31">
        <v>184</v>
      </c>
      <c r="G82" s="25">
        <f t="shared" si="3"/>
        <v>-0.82783249666391301</v>
      </c>
      <c r="H82" s="31">
        <f t="shared" si="2"/>
        <v>-0.8378106047643491</v>
      </c>
      <c r="I82" s="25">
        <f t="shared" si="2"/>
        <v>-0.81476654143985283</v>
      </c>
    </row>
    <row r="83" spans="1:9" x14ac:dyDescent="0.25">
      <c r="A83" s="19"/>
    </row>
    <row r="84" spans="1:9" x14ac:dyDescent="0.25">
      <c r="A84" s="19"/>
    </row>
    <row r="85" spans="1:9" ht="18.600000000000001" customHeight="1" x14ac:dyDescent="0.25">
      <c r="A85" s="19"/>
      <c r="B85" s="119" t="s">
        <v>40</v>
      </c>
      <c r="C85" s="120"/>
      <c r="D85" s="120"/>
      <c r="E85" s="120"/>
      <c r="F85" s="121"/>
      <c r="G85" s="119" t="s">
        <v>29</v>
      </c>
      <c r="H85" s="120"/>
      <c r="I85" s="121"/>
    </row>
    <row r="86" spans="1:9" ht="18.600000000000001" customHeight="1" x14ac:dyDescent="0.25">
      <c r="A86" s="19"/>
      <c r="B86" s="8" t="s">
        <v>38</v>
      </c>
      <c r="C86" s="8" t="s">
        <v>26</v>
      </c>
      <c r="D86" s="8" t="s">
        <v>33</v>
      </c>
      <c r="E86" s="8" t="s">
        <v>34</v>
      </c>
      <c r="F86" s="8" t="s">
        <v>45</v>
      </c>
      <c r="G86" s="8" t="s">
        <v>26</v>
      </c>
      <c r="H86" s="8" t="s">
        <v>33</v>
      </c>
      <c r="I86" s="8" t="s">
        <v>34</v>
      </c>
    </row>
    <row r="87" spans="1:9" x14ac:dyDescent="0.25">
      <c r="A87" s="26" t="b">
        <f>(+D87+E87)=C87</f>
        <v>1</v>
      </c>
      <c r="B87" s="27">
        <v>2012</v>
      </c>
      <c r="C87" s="28">
        <v>17542</v>
      </c>
      <c r="D87" s="28">
        <v>16645</v>
      </c>
      <c r="E87" s="28">
        <v>897</v>
      </c>
      <c r="F87" s="28"/>
      <c r="G87" s="29"/>
      <c r="H87" s="29"/>
      <c r="I87" s="29"/>
    </row>
    <row r="88" spans="1:9" x14ac:dyDescent="0.25">
      <c r="A88" s="26" t="b">
        <f>(+D88+E88)=C88</f>
        <v>1</v>
      </c>
      <c r="B88" s="27">
        <v>2013</v>
      </c>
      <c r="C88" s="28">
        <v>15795</v>
      </c>
      <c r="D88" s="28">
        <v>14845</v>
      </c>
      <c r="E88" s="28">
        <v>950</v>
      </c>
      <c r="F88" s="28"/>
      <c r="G88" s="24">
        <f>C88/C87-1</f>
        <v>-9.9589556492988285E-2</v>
      </c>
      <c r="H88" s="24">
        <f t="shared" ref="H88:I90" si="5">D88/D87-1</f>
        <v>-0.10814058275758487</v>
      </c>
      <c r="I88" s="24">
        <f t="shared" si="5"/>
        <v>5.9085841694537455E-2</v>
      </c>
    </row>
    <row r="89" spans="1:9" x14ac:dyDescent="0.25">
      <c r="A89" s="26" t="b">
        <f>(+D89+E89+F89)=C89</f>
        <v>1</v>
      </c>
      <c r="B89" s="27">
        <v>2014</v>
      </c>
      <c r="C89" s="28">
        <v>28800</v>
      </c>
      <c r="D89" s="28">
        <v>27633</v>
      </c>
      <c r="E89" s="28">
        <v>905</v>
      </c>
      <c r="F89" s="28">
        <v>262</v>
      </c>
      <c r="G89" s="24">
        <f>C89/C88-1</f>
        <v>0.8233618233618234</v>
      </c>
      <c r="H89" s="24">
        <f t="shared" si="5"/>
        <v>0.86143482654092285</v>
      </c>
      <c r="I89" s="24">
        <f t="shared" si="5"/>
        <v>-4.7368421052631615E-2</v>
      </c>
    </row>
    <row r="90" spans="1:9" x14ac:dyDescent="0.25">
      <c r="A90" s="26" t="b">
        <f t="shared" ref="A90:A95" si="6">(+D90+E90+F90)=C90</f>
        <v>1</v>
      </c>
      <c r="B90" s="27">
        <v>2015</v>
      </c>
      <c r="C90" s="28">
        <v>16784</v>
      </c>
      <c r="D90" s="28">
        <v>16159</v>
      </c>
      <c r="E90" s="28">
        <v>625</v>
      </c>
      <c r="F90" s="28"/>
      <c r="G90" s="24">
        <f>C90/C89-1</f>
        <v>-0.41722222222222227</v>
      </c>
      <c r="H90" s="24">
        <f t="shared" si="5"/>
        <v>-0.41522816921796402</v>
      </c>
      <c r="I90" s="24">
        <f t="shared" si="5"/>
        <v>-0.30939226519337015</v>
      </c>
    </row>
    <row r="91" spans="1:9" x14ac:dyDescent="0.25">
      <c r="A91" s="26" t="b">
        <f t="shared" si="6"/>
        <v>1</v>
      </c>
      <c r="B91" s="27">
        <v>2016</v>
      </c>
      <c r="C91" s="28">
        <v>10636</v>
      </c>
      <c r="D91" s="28">
        <v>9475</v>
      </c>
      <c r="E91" s="28">
        <v>1161</v>
      </c>
      <c r="F91" s="28"/>
      <c r="G91" s="24"/>
      <c r="H91" s="28"/>
      <c r="I91" s="24"/>
    </row>
    <row r="92" spans="1:9" x14ac:dyDescent="0.25">
      <c r="A92" s="26" t="b">
        <f t="shared" si="6"/>
        <v>1</v>
      </c>
      <c r="B92" s="27">
        <v>2017</v>
      </c>
      <c r="C92" s="28">
        <v>8652</v>
      </c>
      <c r="D92" s="28">
        <v>7611</v>
      </c>
      <c r="E92" s="28">
        <v>1014</v>
      </c>
      <c r="F92" s="28">
        <v>27</v>
      </c>
      <c r="G92" s="24"/>
      <c r="H92" s="28"/>
      <c r="I92" s="24"/>
    </row>
    <row r="93" spans="1:9" x14ac:dyDescent="0.25">
      <c r="A93" s="26" t="b">
        <f t="shared" si="6"/>
        <v>1</v>
      </c>
      <c r="B93" s="27">
        <v>2018</v>
      </c>
      <c r="C93" s="28">
        <v>7523</v>
      </c>
      <c r="D93" s="28">
        <v>6366</v>
      </c>
      <c r="E93" s="28">
        <v>1017</v>
      </c>
      <c r="F93" s="28">
        <v>140</v>
      </c>
      <c r="G93" s="24"/>
      <c r="H93" s="28"/>
      <c r="I93" s="24"/>
    </row>
    <row r="94" spans="1:9" x14ac:dyDescent="0.25">
      <c r="A94" s="26" t="b">
        <f t="shared" si="6"/>
        <v>1</v>
      </c>
      <c r="B94" s="27">
        <v>2019</v>
      </c>
      <c r="C94" s="28">
        <v>7529</v>
      </c>
      <c r="D94" s="28">
        <v>6174</v>
      </c>
      <c r="E94" s="28">
        <v>1355</v>
      </c>
      <c r="F94" s="28"/>
      <c r="G94" s="24"/>
      <c r="H94" s="28"/>
      <c r="I94" s="24"/>
    </row>
    <row r="95" spans="1:9" x14ac:dyDescent="0.25">
      <c r="A95" s="26" t="b">
        <f t="shared" si="6"/>
        <v>1</v>
      </c>
      <c r="B95" s="30">
        <v>2020</v>
      </c>
      <c r="C95" s="31">
        <v>1163</v>
      </c>
      <c r="D95" s="31">
        <v>899</v>
      </c>
      <c r="E95" s="31">
        <v>264</v>
      </c>
      <c r="F95" s="31"/>
      <c r="G95" s="25">
        <f>C95/C94-1</f>
        <v>-0.84553061495550541</v>
      </c>
      <c r="H95" s="31">
        <f>D95/D94-1</f>
        <v>-0.85438937479753807</v>
      </c>
      <c r="I95" s="25">
        <f>E95/E94-1</f>
        <v>-0.80516605166051658</v>
      </c>
    </row>
    <row r="96" spans="1:9" x14ac:dyDescent="0.25">
      <c r="A96" s="19"/>
      <c r="B96" s="32"/>
      <c r="C96" s="33"/>
      <c r="D96" s="33"/>
      <c r="E96" s="33"/>
      <c r="F96" s="33"/>
      <c r="G96" s="34"/>
      <c r="H96" s="34"/>
      <c r="I96" s="34"/>
    </row>
    <row r="97" spans="1:9" x14ac:dyDescent="0.25">
      <c r="A97" s="19"/>
      <c r="B97" s="32"/>
      <c r="C97" s="33"/>
      <c r="D97" s="33"/>
      <c r="E97" s="33"/>
      <c r="F97" s="33"/>
      <c r="G97" s="34"/>
      <c r="H97" s="34"/>
      <c r="I97" s="34"/>
    </row>
    <row r="98" spans="1:9" ht="21" customHeight="1" x14ac:dyDescent="0.25">
      <c r="A98" s="19"/>
      <c r="B98" s="119" t="s">
        <v>41</v>
      </c>
      <c r="C98" s="120"/>
      <c r="D98" s="120"/>
      <c r="E98" s="120"/>
      <c r="F98" s="121"/>
      <c r="G98" s="119" t="s">
        <v>29</v>
      </c>
      <c r="H98" s="120"/>
      <c r="I98" s="121"/>
    </row>
    <row r="99" spans="1:9" ht="21" customHeight="1" x14ac:dyDescent="0.25">
      <c r="A99" s="19"/>
      <c r="B99" s="8" t="s">
        <v>38</v>
      </c>
      <c r="C99" s="8" t="s">
        <v>26</v>
      </c>
      <c r="D99" s="8" t="s">
        <v>33</v>
      </c>
      <c r="E99" s="8" t="s">
        <v>34</v>
      </c>
      <c r="F99" s="8" t="s">
        <v>45</v>
      </c>
      <c r="G99" s="8" t="s">
        <v>26</v>
      </c>
      <c r="H99" s="8" t="s">
        <v>33</v>
      </c>
      <c r="I99" s="8" t="s">
        <v>34</v>
      </c>
    </row>
    <row r="100" spans="1:9" x14ac:dyDescent="0.25">
      <c r="A100" s="26" t="b">
        <f>(+D100+E100)=C100</f>
        <v>1</v>
      </c>
      <c r="B100" s="27">
        <v>2012</v>
      </c>
      <c r="C100" s="28">
        <v>19223</v>
      </c>
      <c r="D100" s="28">
        <v>16976</v>
      </c>
      <c r="E100" s="28">
        <v>2247</v>
      </c>
      <c r="F100" s="28"/>
      <c r="G100" s="24"/>
      <c r="H100" s="24"/>
      <c r="I100" s="24"/>
    </row>
    <row r="101" spans="1:9" x14ac:dyDescent="0.25">
      <c r="A101" s="26" t="b">
        <f>(+D101+E101)=C101</f>
        <v>1</v>
      </c>
      <c r="B101" s="27">
        <v>2013</v>
      </c>
      <c r="C101" s="28">
        <v>23588</v>
      </c>
      <c r="D101" s="28">
        <v>20761</v>
      </c>
      <c r="E101" s="28">
        <v>2827</v>
      </c>
      <c r="F101" s="28"/>
      <c r="G101" s="24">
        <f>C101/C100-1</f>
        <v>0.22707173698174055</v>
      </c>
      <c r="H101" s="24">
        <f t="shared" ref="H101:I103" si="7">D101/D100-1</f>
        <v>0.22296182846371337</v>
      </c>
      <c r="I101" s="24">
        <f t="shared" si="7"/>
        <v>0.25812194036493108</v>
      </c>
    </row>
    <row r="102" spans="1:9" x14ac:dyDescent="0.25">
      <c r="A102" s="26" t="b">
        <f>(+D102+E102+F102)=C102</f>
        <v>1</v>
      </c>
      <c r="B102" s="27">
        <v>2014</v>
      </c>
      <c r="C102" s="28">
        <v>25568</v>
      </c>
      <c r="D102" s="28">
        <v>21583</v>
      </c>
      <c r="E102" s="28">
        <v>3568</v>
      </c>
      <c r="F102" s="28">
        <v>417</v>
      </c>
      <c r="G102" s="24">
        <f>C102/C101-1</f>
        <v>8.3940986942513174E-2</v>
      </c>
      <c r="H102" s="24">
        <f t="shared" si="7"/>
        <v>3.959346852271084E-2</v>
      </c>
      <c r="I102" s="24">
        <f t="shared" si="7"/>
        <v>0.26211531659002474</v>
      </c>
    </row>
    <row r="103" spans="1:9" x14ac:dyDescent="0.25">
      <c r="A103" s="26" t="b">
        <f t="shared" ref="A103:A108" si="8">(+D103+E103+F103)=C103</f>
        <v>1</v>
      </c>
      <c r="B103" s="27">
        <v>2015</v>
      </c>
      <c r="C103" s="28">
        <v>19118</v>
      </c>
      <c r="D103" s="28">
        <v>15894</v>
      </c>
      <c r="E103" s="28">
        <v>3224</v>
      </c>
      <c r="F103" s="28"/>
      <c r="G103" s="24">
        <f>C103/C102-1</f>
        <v>-0.25226846057571961</v>
      </c>
      <c r="H103" s="24">
        <f t="shared" si="7"/>
        <v>-0.26358708242598339</v>
      </c>
      <c r="I103" s="24">
        <f t="shared" si="7"/>
        <v>-9.6412556053811604E-2</v>
      </c>
    </row>
    <row r="104" spans="1:9" x14ac:dyDescent="0.25">
      <c r="A104" s="26" t="b">
        <f t="shared" si="8"/>
        <v>1</v>
      </c>
      <c r="B104" s="27">
        <v>2016</v>
      </c>
      <c r="C104" s="28">
        <v>15692</v>
      </c>
      <c r="D104" s="28">
        <v>12743</v>
      </c>
      <c r="E104" s="28">
        <v>2949</v>
      </c>
      <c r="F104" s="28"/>
      <c r="G104" s="24"/>
      <c r="H104" s="28"/>
      <c r="I104" s="24"/>
    </row>
    <row r="105" spans="1:9" x14ac:dyDescent="0.25">
      <c r="A105" s="26" t="b">
        <f t="shared" si="8"/>
        <v>1</v>
      </c>
      <c r="B105" s="27">
        <v>2017</v>
      </c>
      <c r="C105" s="28">
        <v>6493</v>
      </c>
      <c r="D105" s="28">
        <v>5153</v>
      </c>
      <c r="E105" s="28">
        <v>1262</v>
      </c>
      <c r="F105" s="28">
        <v>78</v>
      </c>
      <c r="G105" s="24"/>
      <c r="H105" s="28"/>
      <c r="I105" s="24"/>
    </row>
    <row r="106" spans="1:9" x14ac:dyDescent="0.25">
      <c r="A106" s="26" t="b">
        <f t="shared" si="8"/>
        <v>1</v>
      </c>
      <c r="B106" s="27">
        <v>2018</v>
      </c>
      <c r="C106" s="28">
        <v>9078</v>
      </c>
      <c r="D106" s="28">
        <v>7235</v>
      </c>
      <c r="E106" s="28">
        <v>1843</v>
      </c>
      <c r="F106" s="28">
        <v>0</v>
      </c>
      <c r="G106" s="24"/>
      <c r="H106" s="28"/>
      <c r="I106" s="24"/>
    </row>
    <row r="107" spans="1:9" x14ac:dyDescent="0.25">
      <c r="A107" s="26" t="b">
        <f t="shared" si="8"/>
        <v>1</v>
      </c>
      <c r="B107" s="27">
        <v>2019</v>
      </c>
      <c r="C107" s="28">
        <v>6888</v>
      </c>
      <c r="D107" s="28">
        <v>5479</v>
      </c>
      <c r="E107" s="28">
        <v>1409</v>
      </c>
      <c r="F107" s="28"/>
      <c r="G107" s="24"/>
      <c r="H107" s="28"/>
      <c r="I107" s="24"/>
    </row>
    <row r="108" spans="1:9" x14ac:dyDescent="0.25">
      <c r="A108" s="26" t="b">
        <f t="shared" si="8"/>
        <v>1</v>
      </c>
      <c r="B108" s="30">
        <v>2020</v>
      </c>
      <c r="C108" s="31">
        <v>1350</v>
      </c>
      <c r="D108" s="31">
        <v>998</v>
      </c>
      <c r="E108" s="31">
        <v>352</v>
      </c>
      <c r="F108" s="31"/>
      <c r="G108" s="25">
        <f>C108/C107-1</f>
        <v>-0.80400696864111498</v>
      </c>
      <c r="H108" s="31">
        <f>D108/D107-1</f>
        <v>-0.81784997262274139</v>
      </c>
      <c r="I108" s="25">
        <f>E108/E107-1</f>
        <v>-0.75017743080198729</v>
      </c>
    </row>
    <row r="109" spans="1:9" x14ac:dyDescent="0.25">
      <c r="A109" s="19"/>
    </row>
    <row r="110" spans="1:9" x14ac:dyDescent="0.25">
      <c r="A110" s="19"/>
    </row>
    <row r="111" spans="1:9" ht="21" customHeight="1" x14ac:dyDescent="0.25">
      <c r="A111" s="19"/>
      <c r="B111" s="119" t="s">
        <v>46</v>
      </c>
      <c r="C111" s="120"/>
      <c r="D111" s="120"/>
      <c r="E111" s="120"/>
      <c r="F111" s="121"/>
      <c r="G111" s="119" t="s">
        <v>29</v>
      </c>
      <c r="H111" s="120"/>
      <c r="I111" s="121"/>
    </row>
    <row r="112" spans="1:9" ht="21" customHeight="1" x14ac:dyDescent="0.25">
      <c r="A112" s="19"/>
      <c r="B112" s="8" t="s">
        <v>38</v>
      </c>
      <c r="C112" s="8" t="s">
        <v>26</v>
      </c>
      <c r="D112" s="8" t="s">
        <v>33</v>
      </c>
      <c r="E112" s="8" t="s">
        <v>34</v>
      </c>
      <c r="F112" s="8" t="s">
        <v>45</v>
      </c>
      <c r="G112" s="8" t="s">
        <v>26</v>
      </c>
      <c r="H112" s="8" t="s">
        <v>33</v>
      </c>
      <c r="I112" s="8" t="s">
        <v>34</v>
      </c>
    </row>
    <row r="113" spans="1:9" x14ac:dyDescent="0.25">
      <c r="A113" s="26" t="b">
        <f>(+D113+E113)=C113</f>
        <v>1</v>
      </c>
      <c r="B113" s="27">
        <v>2012</v>
      </c>
      <c r="C113" s="28">
        <v>58422</v>
      </c>
      <c r="D113" s="28">
        <v>34573</v>
      </c>
      <c r="E113" s="28">
        <v>23849</v>
      </c>
      <c r="F113" s="28"/>
      <c r="G113" s="29"/>
      <c r="H113" s="29"/>
      <c r="I113" s="29"/>
    </row>
    <row r="114" spans="1:9" x14ac:dyDescent="0.25">
      <c r="A114" s="26" t="b">
        <f>(+D114+E114)=C114</f>
        <v>1</v>
      </c>
      <c r="B114" s="27">
        <v>2013</v>
      </c>
      <c r="C114" s="28">
        <v>65006</v>
      </c>
      <c r="D114" s="28">
        <v>37403</v>
      </c>
      <c r="E114" s="28">
        <v>27603</v>
      </c>
      <c r="F114" s="28"/>
      <c r="G114" s="24">
        <f t="shared" ref="G114:G121" si="9">C114/C113-1</f>
        <v>0.11269727157577636</v>
      </c>
      <c r="H114" s="24">
        <f t="shared" ref="H114:I121" si="10">D114/D113-1</f>
        <v>8.1855783414803485E-2</v>
      </c>
      <c r="I114" s="24">
        <f t="shared" si="10"/>
        <v>0.15740701916222899</v>
      </c>
    </row>
    <row r="115" spans="1:9" x14ac:dyDescent="0.25">
      <c r="A115" s="26" t="b">
        <f>(+D115+E115+F115)=C115</f>
        <v>1</v>
      </c>
      <c r="B115" s="27">
        <v>2014</v>
      </c>
      <c r="C115" s="28">
        <v>75174</v>
      </c>
      <c r="D115" s="28">
        <v>47435</v>
      </c>
      <c r="E115" s="28">
        <v>23374</v>
      </c>
      <c r="F115" s="28">
        <v>4365</v>
      </c>
      <c r="G115" s="24">
        <f t="shared" si="9"/>
        <v>0.15641633080023376</v>
      </c>
      <c r="H115" s="24">
        <f t="shared" si="10"/>
        <v>0.26821377964334414</v>
      </c>
      <c r="I115" s="24">
        <f t="shared" si="10"/>
        <v>-0.15320798463935081</v>
      </c>
    </row>
    <row r="116" spans="1:9" x14ac:dyDescent="0.25">
      <c r="A116" s="26" t="b">
        <f t="shared" ref="A116:A121" si="11">(+D116+E116+F116)=C116</f>
        <v>1</v>
      </c>
      <c r="B116" s="27">
        <v>2015</v>
      </c>
      <c r="C116" s="28">
        <v>71703</v>
      </c>
      <c r="D116" s="28">
        <v>46079</v>
      </c>
      <c r="E116" s="28">
        <v>25624</v>
      </c>
      <c r="F116" s="28"/>
      <c r="G116" s="24">
        <f t="shared" si="9"/>
        <v>-4.6172878920903493E-2</v>
      </c>
      <c r="H116" s="24">
        <f t="shared" si="10"/>
        <v>-2.8586486771371322E-2</v>
      </c>
      <c r="I116" s="24">
        <f t="shared" si="10"/>
        <v>9.6260802601180862E-2</v>
      </c>
    </row>
    <row r="117" spans="1:9" x14ac:dyDescent="0.25">
      <c r="A117" s="26" t="b">
        <f t="shared" si="11"/>
        <v>1</v>
      </c>
      <c r="B117" s="27">
        <v>2016</v>
      </c>
      <c r="C117" s="28">
        <v>57161</v>
      </c>
      <c r="D117" s="28">
        <v>34838</v>
      </c>
      <c r="E117" s="28">
        <v>22323</v>
      </c>
      <c r="F117" s="28"/>
      <c r="G117" s="24">
        <f t="shared" si="9"/>
        <v>-0.20280880855752204</v>
      </c>
      <c r="H117" s="24">
        <f t="shared" si="10"/>
        <v>-0.24395060656698275</v>
      </c>
      <c r="I117" s="24">
        <f t="shared" si="10"/>
        <v>-0.12882453949422412</v>
      </c>
    </row>
    <row r="118" spans="1:9" x14ac:dyDescent="0.25">
      <c r="A118" s="26" t="b">
        <f t="shared" si="11"/>
        <v>1</v>
      </c>
      <c r="B118" s="27">
        <v>2017</v>
      </c>
      <c r="C118" s="28">
        <v>14748</v>
      </c>
      <c r="D118" s="28">
        <v>10098</v>
      </c>
      <c r="E118" s="28">
        <v>4615</v>
      </c>
      <c r="F118" s="28">
        <v>35</v>
      </c>
      <c r="G118" s="24">
        <f t="shared" si="9"/>
        <v>-0.74199191756617267</v>
      </c>
      <c r="H118" s="24">
        <f t="shared" si="10"/>
        <v>-0.71014409552787194</v>
      </c>
      <c r="I118" s="24">
        <f t="shared" si="10"/>
        <v>-0.7932625543161762</v>
      </c>
    </row>
    <row r="119" spans="1:9" x14ac:dyDescent="0.25">
      <c r="A119" s="26" t="b">
        <f t="shared" si="11"/>
        <v>1</v>
      </c>
      <c r="B119" s="27">
        <v>2018</v>
      </c>
      <c r="C119" s="28">
        <v>16639</v>
      </c>
      <c r="D119" s="28">
        <v>11257</v>
      </c>
      <c r="E119" s="28">
        <v>5316</v>
      </c>
      <c r="F119" s="28">
        <v>66</v>
      </c>
      <c r="G119" s="24">
        <f t="shared" si="9"/>
        <v>0.12822077569839974</v>
      </c>
      <c r="H119" s="24">
        <f t="shared" si="10"/>
        <v>0.11477520301049715</v>
      </c>
      <c r="I119" s="24">
        <f t="shared" si="10"/>
        <v>0.151895991332611</v>
      </c>
    </row>
    <row r="120" spans="1:9" x14ac:dyDescent="0.25">
      <c r="A120" s="26" t="b">
        <f t="shared" si="11"/>
        <v>1</v>
      </c>
      <c r="B120" s="27">
        <v>2019</v>
      </c>
      <c r="C120" s="28">
        <v>16525</v>
      </c>
      <c r="D120" s="28">
        <v>10841</v>
      </c>
      <c r="E120" s="28">
        <v>5684</v>
      </c>
      <c r="F120" s="28"/>
      <c r="G120" s="24">
        <f t="shared" si="9"/>
        <v>-6.8513732796442461E-3</v>
      </c>
      <c r="H120" s="24">
        <f t="shared" si="10"/>
        <v>-3.6954783690148374E-2</v>
      </c>
      <c r="I120" s="24">
        <f t="shared" si="10"/>
        <v>6.9224981188863888E-2</v>
      </c>
    </row>
    <row r="121" spans="1:9" x14ac:dyDescent="0.25">
      <c r="A121" s="26" t="b">
        <f t="shared" si="11"/>
        <v>1</v>
      </c>
      <c r="B121" s="30">
        <v>2020</v>
      </c>
      <c r="C121" s="31">
        <v>3827</v>
      </c>
      <c r="D121" s="31">
        <v>2201</v>
      </c>
      <c r="E121" s="31">
        <v>1613</v>
      </c>
      <c r="F121" s="31">
        <v>13</v>
      </c>
      <c r="G121" s="25">
        <f t="shared" si="9"/>
        <v>-0.76841149773071105</v>
      </c>
      <c r="H121" s="31">
        <f t="shared" si="10"/>
        <v>-0.79697444885158197</v>
      </c>
      <c r="I121" s="25">
        <f t="shared" si="10"/>
        <v>-0.7162209711470795</v>
      </c>
    </row>
    <row r="122" spans="1:9" x14ac:dyDescent="0.25">
      <c r="A122" s="19"/>
    </row>
    <row r="123" spans="1:9" x14ac:dyDescent="0.25">
      <c r="A123" s="19"/>
      <c r="C123" s="26">
        <f>+C121+C108+C95+C82</f>
        <v>19887</v>
      </c>
    </row>
    <row r="124" spans="1:9" x14ac:dyDescent="0.25">
      <c r="B124" s="7" t="s">
        <v>47</v>
      </c>
      <c r="C124" s="19"/>
    </row>
    <row r="127" spans="1:9" ht="114.6" customHeight="1" x14ac:dyDescent="0.25">
      <c r="B127" s="35" t="s">
        <v>38</v>
      </c>
      <c r="C127" s="36" t="s">
        <v>48</v>
      </c>
    </row>
    <row r="128" spans="1:9" x14ac:dyDescent="0.25">
      <c r="B128" s="37">
        <v>2013</v>
      </c>
      <c r="C128" s="38">
        <v>32</v>
      </c>
    </row>
    <row r="129" spans="2:3" x14ac:dyDescent="0.25">
      <c r="B129" s="37">
        <v>2014</v>
      </c>
      <c r="C129" s="38">
        <v>28</v>
      </c>
    </row>
    <row r="130" spans="2:3" x14ac:dyDescent="0.25">
      <c r="B130" s="37">
        <v>2015</v>
      </c>
      <c r="C130" s="38">
        <v>30</v>
      </c>
    </row>
    <row r="131" spans="2:3" x14ac:dyDescent="0.25">
      <c r="B131" s="37">
        <v>2016</v>
      </c>
      <c r="C131" s="38">
        <v>32</v>
      </c>
    </row>
    <row r="132" spans="2:3" x14ac:dyDescent="0.25">
      <c r="B132" s="37">
        <v>2017</v>
      </c>
      <c r="C132" s="39">
        <v>25.610481467353701</v>
      </c>
    </row>
    <row r="133" spans="2:3" x14ac:dyDescent="0.25">
      <c r="B133" s="37">
        <v>2018</v>
      </c>
      <c r="C133" s="39">
        <v>17.393337799412219</v>
      </c>
    </row>
    <row r="134" spans="2:3" x14ac:dyDescent="0.25">
      <c r="B134" s="37">
        <v>2019</v>
      </c>
      <c r="C134" s="39">
        <v>25.099955736743375</v>
      </c>
    </row>
    <row r="135" spans="2:3" x14ac:dyDescent="0.25">
      <c r="B135" s="37">
        <v>2020</v>
      </c>
      <c r="C135" s="39">
        <v>33.818669476507495</v>
      </c>
    </row>
  </sheetData>
  <mergeCells count="13">
    <mergeCell ref="B111:F111"/>
    <mergeCell ref="G111:I111"/>
    <mergeCell ref="B9:D9"/>
    <mergeCell ref="B10:B11"/>
    <mergeCell ref="C10:C11"/>
    <mergeCell ref="D10:D11"/>
    <mergeCell ref="C58:F58"/>
    <mergeCell ref="B72:F72"/>
    <mergeCell ref="G72:I72"/>
    <mergeCell ref="B85:F85"/>
    <mergeCell ref="G85:I85"/>
    <mergeCell ref="B98:F98"/>
    <mergeCell ref="G98:I98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VM HISTORICO</vt:lpstr>
      <vt:lpstr>FERROCARR_HIST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Hidalgo</dc:creator>
  <cp:lastModifiedBy>INEC Kevin Cordova</cp:lastModifiedBy>
  <dcterms:created xsi:type="dcterms:W3CDTF">2021-08-27T01:16:17Z</dcterms:created>
  <dcterms:modified xsi:type="dcterms:W3CDTF">2025-08-05T20:37:22Z</dcterms:modified>
</cp:coreProperties>
</file>